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ocuments/2023-24 PATH Discipline Plans Proposal/"/>
    </mc:Choice>
  </mc:AlternateContent>
  <xr:revisionPtr revIDLastSave="0" documentId="8_{88D76669-9D54-4346-BDE5-2F5760A72F77}" xr6:coauthVersionLast="47" xr6:coauthVersionMax="47" xr10:uidLastSave="{00000000-0000-0000-0000-000000000000}"/>
  <bookViews>
    <workbookView xWindow="3810" yWindow="3810" windowWidth="21600" windowHeight="11385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23'!$A$1:$N$37</definedName>
    <definedName name="_xlnm.Print_Area" localSheetId="2">'Spring 24'!$A$1:$M$38</definedName>
    <definedName name="_xlnm.Print_Area" localSheetId="0">'Summer 23'!$A$1:$O$37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J30" i="2" l="1"/>
  <c r="G30" i="2"/>
  <c r="K30" i="2" s="1"/>
  <c r="L30" i="2" s="1"/>
  <c r="J8" i="3"/>
  <c r="I8" i="3"/>
  <c r="J38" i="3"/>
  <c r="I38" i="3"/>
  <c r="I37" i="3"/>
  <c r="J31" i="3"/>
  <c r="I31" i="3"/>
  <c r="I16" i="3"/>
  <c r="J16" i="3"/>
  <c r="K16" i="3" s="1"/>
  <c r="I15" i="3"/>
  <c r="J15" i="3"/>
  <c r="K15" i="3" s="1"/>
  <c r="M30" i="2" l="1"/>
  <c r="L15" i="3"/>
  <c r="L31" i="3"/>
  <c r="L8" i="3"/>
  <c r="L38" i="3"/>
  <c r="L16" i="3"/>
  <c r="K8" i="3"/>
  <c r="K38" i="3"/>
  <c r="K31" i="3"/>
  <c r="L12" i="1" l="1"/>
  <c r="N12" i="1" s="1"/>
  <c r="K12" i="1"/>
  <c r="L11" i="1"/>
  <c r="N11" i="1" s="1"/>
  <c r="K11" i="1"/>
  <c r="M12" i="1" l="1"/>
  <c r="M11" i="1"/>
  <c r="G8" i="2"/>
  <c r="F37" i="3"/>
  <c r="J37" i="3" s="1"/>
  <c r="F36" i="3"/>
  <c r="F35" i="3"/>
  <c r="F34" i="3"/>
  <c r="F33" i="3"/>
  <c r="F32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3" i="3"/>
  <c r="F12" i="3"/>
  <c r="F11" i="3"/>
  <c r="F7" i="3"/>
  <c r="I7" i="3"/>
  <c r="I9" i="3"/>
  <c r="I10" i="3"/>
  <c r="I11" i="3"/>
  <c r="I12" i="3"/>
  <c r="I13" i="3"/>
  <c r="I14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2" i="3"/>
  <c r="I33" i="3"/>
  <c r="I34" i="3"/>
  <c r="I35" i="3"/>
  <c r="I36" i="3"/>
  <c r="G37" i="2"/>
  <c r="G36" i="2"/>
  <c r="G35" i="2"/>
  <c r="G34" i="2"/>
  <c r="G33" i="2"/>
  <c r="G32" i="2"/>
  <c r="G31" i="2"/>
  <c r="G29" i="2"/>
  <c r="G28" i="2"/>
  <c r="G27" i="2"/>
  <c r="G26" i="2"/>
  <c r="G25" i="2"/>
  <c r="G24" i="2"/>
  <c r="G23" i="2"/>
  <c r="G22" i="2"/>
  <c r="G20" i="2"/>
  <c r="G19" i="2"/>
  <c r="G16" i="2"/>
  <c r="G15" i="2"/>
  <c r="G14" i="2"/>
  <c r="G12" i="2"/>
  <c r="G11" i="2"/>
  <c r="G10" i="2"/>
  <c r="G13" i="2"/>
  <c r="G9" i="2"/>
  <c r="G21" i="2"/>
  <c r="G7" i="2"/>
  <c r="L37" i="3" l="1"/>
  <c r="K37" i="3"/>
  <c r="E2" i="3"/>
  <c r="F2" i="2"/>
  <c r="G2" i="1"/>
  <c r="J9" i="3" l="1"/>
  <c r="K9" i="3" s="1"/>
  <c r="J10" i="3"/>
  <c r="K10" i="3" s="1"/>
  <c r="J11" i="3"/>
  <c r="K11" i="3" s="1"/>
  <c r="J12" i="3"/>
  <c r="K12" i="3" s="1"/>
  <c r="J13" i="3"/>
  <c r="K13" i="3" s="1"/>
  <c r="J14" i="3"/>
  <c r="K14" i="3" s="1"/>
  <c r="J17" i="3"/>
  <c r="K17" i="3" s="1"/>
  <c r="J18" i="3"/>
  <c r="K18" i="3" s="1"/>
  <c r="J19" i="3"/>
  <c r="K19" i="3" s="1"/>
  <c r="J20" i="3"/>
  <c r="K20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2" i="3"/>
  <c r="K32" i="3" s="1"/>
  <c r="J33" i="3"/>
  <c r="K33" i="3" s="1"/>
  <c r="J34" i="3"/>
  <c r="K34" i="3" s="1"/>
  <c r="J35" i="3"/>
  <c r="K35" i="3" s="1"/>
  <c r="J36" i="3"/>
  <c r="K36" i="3" s="1"/>
  <c r="J21" i="2"/>
  <c r="K21" i="2"/>
  <c r="L21" i="2" s="1"/>
  <c r="J9" i="2"/>
  <c r="K9" i="2"/>
  <c r="L9" i="2" s="1"/>
  <c r="J13" i="2"/>
  <c r="K13" i="2"/>
  <c r="L13" i="2" s="1"/>
  <c r="J10" i="2"/>
  <c r="K10" i="2"/>
  <c r="L10" i="2" s="1"/>
  <c r="J8" i="2"/>
  <c r="K8" i="2"/>
  <c r="L8" i="2" s="1"/>
  <c r="J11" i="2"/>
  <c r="K11" i="2"/>
  <c r="J12" i="2"/>
  <c r="K12" i="2"/>
  <c r="L12" i="2" s="1"/>
  <c r="J14" i="2"/>
  <c r="K14" i="2"/>
  <c r="L14" i="2" s="1"/>
  <c r="J15" i="2"/>
  <c r="K15" i="2"/>
  <c r="L15" i="2" s="1"/>
  <c r="J16" i="2"/>
  <c r="K16" i="2"/>
  <c r="L16" i="2" s="1"/>
  <c r="J17" i="2"/>
  <c r="K17" i="2"/>
  <c r="L17" i="2" s="1"/>
  <c r="J18" i="2"/>
  <c r="K18" i="2"/>
  <c r="J19" i="2"/>
  <c r="K19" i="2"/>
  <c r="L19" i="2" s="1"/>
  <c r="J20" i="2"/>
  <c r="K20" i="2"/>
  <c r="L20" i="2" s="1"/>
  <c r="J22" i="2"/>
  <c r="K22" i="2"/>
  <c r="L22" i="2" s="1"/>
  <c r="J23" i="2"/>
  <c r="K23" i="2"/>
  <c r="L23" i="2" s="1"/>
  <c r="J24" i="2"/>
  <c r="K24" i="2"/>
  <c r="L24" i="2" s="1"/>
  <c r="J25" i="2"/>
  <c r="K25" i="2"/>
  <c r="L25" i="2" s="1"/>
  <c r="J26" i="2"/>
  <c r="K26" i="2"/>
  <c r="L26" i="2" s="1"/>
  <c r="J27" i="2"/>
  <c r="K27" i="2"/>
  <c r="L27" i="2" s="1"/>
  <c r="J28" i="2"/>
  <c r="K28" i="2"/>
  <c r="L28" i="2" s="1"/>
  <c r="J29" i="2"/>
  <c r="K29" i="2"/>
  <c r="L29" i="2" s="1"/>
  <c r="J31" i="2"/>
  <c r="K31" i="2"/>
  <c r="L31" i="2" s="1"/>
  <c r="J32" i="2"/>
  <c r="K32" i="2"/>
  <c r="L32" i="2" s="1"/>
  <c r="J33" i="2"/>
  <c r="K33" i="2"/>
  <c r="L33" i="2" s="1"/>
  <c r="J34" i="2"/>
  <c r="K34" i="2"/>
  <c r="J35" i="2"/>
  <c r="K35" i="2"/>
  <c r="L35" i="2" s="1"/>
  <c r="J36" i="2"/>
  <c r="K36" i="2"/>
  <c r="L36" i="2" s="1"/>
  <c r="J37" i="2"/>
  <c r="K37" i="2"/>
  <c r="L37" i="2" s="1"/>
  <c r="K8" i="1"/>
  <c r="K9" i="1"/>
  <c r="K10" i="1"/>
  <c r="K13" i="1"/>
  <c r="K14" i="1"/>
  <c r="K16" i="1"/>
  <c r="K17" i="1"/>
  <c r="K18" i="1"/>
  <c r="K19" i="1"/>
  <c r="K20" i="1"/>
  <c r="K21" i="1"/>
  <c r="K22" i="1"/>
  <c r="K23" i="1"/>
  <c r="K24" i="1"/>
  <c r="K25" i="1"/>
  <c r="K26" i="1"/>
  <c r="K27" i="1"/>
  <c r="L25" i="3" l="1"/>
  <c r="L27" i="3"/>
  <c r="L23" i="3"/>
  <c r="L33" i="3"/>
  <c r="L14" i="3"/>
  <c r="M34" i="2"/>
  <c r="M25" i="2"/>
  <c r="M14" i="2"/>
  <c r="M27" i="2"/>
  <c r="M20" i="2"/>
  <c r="M9" i="2"/>
  <c r="M11" i="2"/>
  <c r="M21" i="2"/>
  <c r="L22" i="3"/>
  <c r="L19" i="3"/>
  <c r="L32" i="3"/>
  <c r="L29" i="3"/>
  <c r="L17" i="3"/>
  <c r="L12" i="3"/>
  <c r="L36" i="3"/>
  <c r="L35" i="3"/>
  <c r="L30" i="3"/>
  <c r="L20" i="3"/>
  <c r="L10" i="3"/>
  <c r="L9" i="3"/>
  <c r="M17" i="2"/>
  <c r="M18" i="2"/>
  <c r="M36" i="2"/>
  <c r="M31" i="2"/>
  <c r="M22" i="2"/>
  <c r="L18" i="2"/>
  <c r="M13" i="2"/>
  <c r="M33" i="2"/>
  <c r="M28" i="2"/>
  <c r="M24" i="2"/>
  <c r="M8" i="2"/>
  <c r="M37" i="2"/>
  <c r="L34" i="2"/>
  <c r="M15" i="2"/>
  <c r="L11" i="2"/>
  <c r="L13" i="3"/>
  <c r="L34" i="3"/>
  <c r="L28" i="3"/>
  <c r="L26" i="3"/>
  <c r="L24" i="3"/>
  <c r="L21" i="3"/>
  <c r="L18" i="3"/>
  <c r="L11" i="3"/>
  <c r="M35" i="2"/>
  <c r="M32" i="2"/>
  <c r="M29" i="2"/>
  <c r="M26" i="2"/>
  <c r="M23" i="2"/>
  <c r="M19" i="2"/>
  <c r="M16" i="2"/>
  <c r="M12" i="2"/>
  <c r="M10" i="2"/>
  <c r="J2" i="6" l="1"/>
  <c r="H8" i="6" l="1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H9" i="1" l="1"/>
  <c r="L9" i="1" s="1"/>
  <c r="H8" i="1"/>
  <c r="L8" i="1" s="1"/>
  <c r="M8" i="1" l="1"/>
  <c r="N8" i="1"/>
  <c r="M9" i="1"/>
  <c r="N9" i="1"/>
  <c r="J7" i="3"/>
  <c r="J7" i="2"/>
  <c r="K7" i="2"/>
  <c r="H27" i="1"/>
  <c r="L27" i="1" s="1"/>
  <c r="H26" i="1"/>
  <c r="L26" i="1" s="1"/>
  <c r="H25" i="1"/>
  <c r="L25" i="1" s="1"/>
  <c r="H24" i="1"/>
  <c r="L24" i="1" s="1"/>
  <c r="H23" i="1"/>
  <c r="L23" i="1" s="1"/>
  <c r="H22" i="1"/>
  <c r="L22" i="1" s="1"/>
  <c r="H21" i="1"/>
  <c r="L21" i="1" s="1"/>
  <c r="H20" i="1"/>
  <c r="L20" i="1" s="1"/>
  <c r="N20" i="1" s="1"/>
  <c r="H19" i="1"/>
  <c r="L19" i="1" s="1"/>
  <c r="H18" i="1"/>
  <c r="L18" i="1" s="1"/>
  <c r="H17" i="1"/>
  <c r="L17" i="1" s="1"/>
  <c r="H16" i="1"/>
  <c r="L16" i="1" s="1"/>
  <c r="H14" i="1"/>
  <c r="L14" i="1" s="1"/>
  <c r="H13" i="1"/>
  <c r="L13" i="1" s="1"/>
  <c r="H10" i="1"/>
  <c r="L10" i="1" s="1"/>
  <c r="K7" i="1"/>
  <c r="L7" i="1"/>
  <c r="M24" i="1" l="1"/>
  <c r="N24" i="1"/>
  <c r="M25" i="1"/>
  <c r="N25" i="1"/>
  <c r="M23" i="1"/>
  <c r="N23" i="1"/>
  <c r="M27" i="1"/>
  <c r="N27" i="1"/>
  <c r="N26" i="1"/>
  <c r="M26" i="1"/>
  <c r="M10" i="1"/>
  <c r="N10" i="1"/>
  <c r="M13" i="1"/>
  <c r="N13" i="1"/>
  <c r="M14" i="1"/>
  <c r="N14" i="1"/>
  <c r="M16" i="1"/>
  <c r="N16" i="1"/>
  <c r="M17" i="1"/>
  <c r="N17" i="1"/>
  <c r="M18" i="1"/>
  <c r="N18" i="1"/>
  <c r="M19" i="1"/>
  <c r="N19" i="1"/>
  <c r="M20" i="1"/>
  <c r="M21" i="1"/>
  <c r="N21" i="1"/>
  <c r="M22" i="1"/>
  <c r="N2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<sst xmlns="http://schemas.openxmlformats.org/spreadsheetml/2006/main" count="294" uniqueCount="113">
  <si>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</si>
  <si>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</si>
  <si>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</si>
  <si>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</si>
  <si>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</si>
  <si>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</si>
  <si>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</si>
  <si>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</si>
  <si>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</si>
  <si>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</si>
  <si>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</si>
  <si>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</si>
  <si>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</si>
  <si>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</si>
  <si>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</si>
  <si>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</si>
  <si>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</si>
  <si>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</si>
  <si>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</si>
  <si>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</si>
  <si>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</si>
  <si>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</si>
  <si>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</si>
  <si>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</si>
  <si>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</si>
  <si>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</si>
  <si>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</si>
  <si>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</si>
  <si>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</si>
  <si>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</si>
  <si>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</si>
  <si>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</si>
  <si>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</si>
  <si>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</si>
  <si>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</si>
  <si>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</si>
  <si>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</si>
  <si>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</si>
  <si>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</si>
  <si>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</si>
  <si>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</si>
  <si>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</si>
  <si>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</si>
  <si>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</si>
  <si>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</si>
  <si>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</si>
  <si>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</si>
  <si>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</si>
  <si>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</si>
  <si>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</si>
  <si>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</si>
  <si>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</si>
  <si>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</si>
  <si>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</si>
  <si>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</si>
  <si>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</si>
  <si>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</si>
  <si>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</si>
  <si>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KIN</t>
  </si>
  <si>
    <t>KIN (DE)</t>
  </si>
  <si>
    <t>KIN (HY)</t>
  </si>
  <si>
    <t>2nd 5 Weeks</t>
  </si>
  <si>
    <t>1st 5 Weeks</t>
  </si>
  <si>
    <t>KIN DE</t>
  </si>
  <si>
    <t>NA</t>
  </si>
  <si>
    <t xml:space="preserve">KIN </t>
  </si>
  <si>
    <t>SW 1-4</t>
  </si>
  <si>
    <t>BL 1-4</t>
  </si>
  <si>
    <t>YO 1, 2</t>
  </si>
  <si>
    <t>WT1, 2</t>
  </si>
  <si>
    <t>SWF 1, 2, 3, 4</t>
  </si>
  <si>
    <t>PF</t>
  </si>
  <si>
    <t>GF 1, 2, 3, 4</t>
  </si>
  <si>
    <t>GBW 1, 2</t>
  </si>
  <si>
    <t>FJW 1, 2, 3, 4</t>
  </si>
  <si>
    <t>61A</t>
  </si>
  <si>
    <t>48A</t>
  </si>
  <si>
    <t>41D</t>
  </si>
  <si>
    <t>40A</t>
  </si>
  <si>
    <t>38A</t>
  </si>
  <si>
    <t>32A</t>
  </si>
  <si>
    <t>YO 1-2</t>
  </si>
  <si>
    <t>WTW 1-2</t>
  </si>
  <si>
    <t>WT 1-2 (late start)</t>
  </si>
  <si>
    <t>WT 1-2</t>
  </si>
  <si>
    <t>VB 1-3</t>
  </si>
  <si>
    <t>PL 1-2</t>
  </si>
  <si>
    <t>GF 1-4</t>
  </si>
  <si>
    <t>GBW 1-2</t>
  </si>
  <si>
    <t>FJW 1-4</t>
  </si>
  <si>
    <t>BD 1-3</t>
  </si>
  <si>
    <t>AR1</t>
  </si>
  <si>
    <t>50A</t>
  </si>
  <si>
    <t>48B</t>
  </si>
  <si>
    <t>41B</t>
  </si>
  <si>
    <t>41A</t>
  </si>
  <si>
    <t>40B</t>
  </si>
  <si>
    <t>32B</t>
  </si>
  <si>
    <t>38B</t>
  </si>
  <si>
    <t>16 (late start)</t>
  </si>
  <si>
    <t>32C</t>
  </si>
  <si>
    <t>38C</t>
  </si>
  <si>
    <t>40C</t>
  </si>
  <si>
    <t>41C</t>
  </si>
  <si>
    <t>48C</t>
  </si>
  <si>
    <t>50B</t>
  </si>
  <si>
    <t>61B</t>
  </si>
  <si>
    <t>FG 1-2</t>
  </si>
  <si>
    <t>GBW</t>
  </si>
  <si>
    <t>SI 1-2</t>
  </si>
  <si>
    <t>SO 1-2</t>
  </si>
  <si>
    <t>SWF 1-4</t>
  </si>
  <si>
    <t>WT 1-2 (full term)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</si>
</sst>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66"/>
        <bgColor indexed="8"/>
      </patternFill>
    </fill>
    <fill>
      <patternFill patternType="solid">
        <fgColor rgb="FFFFFF66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9" fillId="11" borderId="1" xfId="0" applyFont="1" applyFill="1" applyBorder="1" applyAlignment="1" applyProtection="1">
      <alignment horizontal="left"/>
      <protection locked="0"/>
    </xf>
    <xf numFmtId="0" fontId="11" fillId="8" borderId="1" xfId="0" applyFont="1" applyFill="1" applyBorder="1" applyAlignment="1">
      <alignment horizontal="left"/>
    </xf>
    <xf numFmtId="0" fontId="8" fillId="11" borderId="1" xfId="0" applyFont="1" applyFill="1" applyBorder="1" applyAlignment="1" applyProtection="1">
      <alignment horizontal="left"/>
      <protection locked="0"/>
    </xf>
    <xf numFmtId="0" fontId="0" fillId="11" borderId="1" xfId="0" applyFill="1" applyBorder="1" applyAlignment="1">
      <alignment horizontal="left"/>
    </xf>
    <xf numFmtId="0" fontId="9" fillId="11" borderId="1" xfId="0" applyFont="1" applyFill="1" applyBorder="1" applyAlignment="1">
      <alignment horizontal="left"/>
    </xf>
    <xf numFmtId="0" fontId="8" fillId="12" borderId="1" xfId="0" applyFont="1" applyFill="1" applyBorder="1" applyAlignment="1" applyProtection="1">
      <alignment horizontal="left"/>
      <protection locked="0"/>
    </xf>
    <xf numFmtId="0" fontId="9" fillId="12" borderId="1" xfId="0" applyFont="1" applyFill="1" applyBorder="1" applyAlignment="1" applyProtection="1">
      <alignment horizontal="left"/>
      <protection locked="0"/>
    </xf>
    <xf numFmtId="0" fontId="9" fillId="12" borderId="1" xfId="0" applyFont="1" applyFill="1" applyBorder="1" applyProtection="1">
      <protection locked="0"/>
    </xf>
    <xf numFmtId="2" fontId="9" fillId="12" borderId="1" xfId="0" applyNumberFormat="1" applyFont="1" applyFill="1" applyBorder="1" applyAlignment="1" applyProtection="1">
      <alignment horizontal="right"/>
      <protection locked="0"/>
    </xf>
    <xf numFmtId="0" fontId="7" fillId="13" borderId="1" xfId="1" applyFont="1" applyFill="1" applyBorder="1" applyAlignment="1" applyProtection="1">
      <alignment horizontal="left" wrapText="1"/>
      <protection locked="0"/>
    </xf>
    <xf numFmtId="2" fontId="7" fillId="13" borderId="1" xfId="1" applyNumberFormat="1" applyFont="1" applyFill="1" applyBorder="1" applyAlignment="1" applyProtection="1">
      <alignment horizontal="right" wrapText="1"/>
      <protection locked="0"/>
    </xf>
    <xf numFmtId="0" fontId="9" fillId="12" borderId="1" xfId="0" quotePrefix="1" applyFont="1" applyFill="1" applyBorder="1" applyProtection="1">
      <protection locked="0"/>
    </xf>
    <xf numFmtId="0" fontId="8" fillId="14" borderId="1" xfId="0" applyFont="1" applyFill="1" applyBorder="1" applyAlignment="1" applyProtection="1">
      <alignment horizontal="left"/>
      <protection locked="0"/>
    </xf>
    <xf numFmtId="0" fontId="8" fillId="14" borderId="13" xfId="0" quotePrefix="1" applyFont="1" applyFill="1" applyBorder="1" applyProtection="1">
      <protection locked="0"/>
    </xf>
    <xf numFmtId="0" fontId="9" fillId="12" borderId="6" xfId="0" applyFont="1" applyFill="1" applyBorder="1" applyAlignment="1" applyProtection="1">
      <alignment horizontal="left"/>
      <protection locked="0"/>
    </xf>
    <xf numFmtId="0" fontId="8" fillId="14" borderId="1" xfId="0" applyFont="1" applyFill="1" applyBorder="1" applyProtection="1">
      <protection locked="0"/>
    </xf>
    <xf numFmtId="0" fontId="8" fillId="14" borderId="1" xfId="0" quotePrefix="1" applyFont="1" applyFill="1" applyBorder="1" applyProtection="1">
      <protection locked="0"/>
    </xf>
    <xf numFmtId="0" fontId="9" fillId="12" borderId="14" xfId="0" applyFont="1" applyFill="1" applyBorder="1" applyAlignment="1" applyProtection="1">
      <alignment horizontal="left"/>
      <protection locked="0"/>
    </xf>
    <xf numFmtId="0" fontId="9" fillId="12" borderId="13" xfId="0" applyFont="1" applyFill="1" applyBorder="1" applyAlignment="1" applyProtection="1">
      <alignment horizontal="left"/>
      <protection locked="0"/>
    </xf>
    <xf numFmtId="2" fontId="9" fillId="12" borderId="1" xfId="0" applyNumberFormat="1" applyFont="1" applyFill="1" applyBorder="1" applyAlignment="1" applyProtection="1">
      <alignment horizontal="left"/>
      <protection locked="0"/>
    </xf>
    <xf numFmtId="2" fontId="7" fillId="13" borderId="1" xfId="1" applyNumberFormat="1" applyFont="1" applyFill="1" applyBorder="1" applyAlignment="1" applyProtection="1">
      <alignment horizontal="left" wrapText="1"/>
      <protection locked="0"/>
    </xf>
    <xf numFmtId="0" fontId="11" fillId="8" borderId="1" xfId="4" applyNumberFormat="1" applyFont="1" applyFill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5">
    <cellStyle name="Comma" xfId="3" builtinId="3"/>
    <cellStyle name="Normal" xfId="0" builtinId="0"/>
    <cellStyle name="Normal_Sheet1" xfId="1" xr:uid="{00000000-0005-0000-0000-000001000000}"/>
    <cellStyle name="Note" xfId="2" builtinId="10"/>
    <cellStyle name="Percent" xfId="4" builtinId="5"/>
  </cellStyles>
  <dxfs count="0"/>
  <tableStyles count="0" defaultTableStyle="TableStyleMedium2" defaultPivotStyle="PivotStyleLight16"/>
  <colors>
    <mruColors>
      <color rgb="FFFFFF66"/>
      <color rgb="FFCEDB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6"/>
  <sheetViews>
    <sheetView tabSelected="1" zoomScale="110" zoomScaleNormal="110" workbookViewId="0">
      <pane ySplit="6" topLeftCell="A16" activePane="bottomLeft" state="frozen"/>
      <selection activeCell="E3" sqref="E3"/>
      <selection pane="bottomLeft" activeCell="B9" sqref="B9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47" customWidth="1"/>
    <col min="9" max="9" width="8.140625" style="47" customWidth="1"/>
    <col min="10" max="10" width="20.28515625" style="47" bestFit="1" customWidth="1"/>
    <col min="11" max="11" width="11.7109375" style="47" bestFit="1" customWidth="1"/>
    <col min="12" max="12" width="8.28515625" style="47" customWidth="1"/>
    <col min="13" max="13" width="9.140625" style="47"/>
    <col min="14" max="14" width="15.42578125" style="47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14" t="s">
        <v>19</v>
      </c>
      <c r="H1" s="115"/>
      <c r="I1" s="116"/>
      <c r="J1" s="55" t="s">
        <v>41</v>
      </c>
      <c r="K1" s="44" t="s">
        <v>43</v>
      </c>
      <c r="L1" s="45" t="s">
        <v>2</v>
      </c>
      <c r="M1" s="46" t="s">
        <v>3</v>
      </c>
      <c r="N1" s="56" t="s">
        <v>4</v>
      </c>
      <c r="O1" s="30" t="s">
        <v>54</v>
      </c>
    </row>
    <row r="2" spans="1:15" x14ac:dyDescent="0.25">
      <c r="D2" s="10" t="s">
        <v>5</v>
      </c>
      <c r="E2" s="10"/>
      <c r="F2" s="71">
        <v>23</v>
      </c>
      <c r="G2" s="117" t="str">
        <f>'23-24 Summary'!C2</f>
        <v>KIN</v>
      </c>
      <c r="H2" s="117"/>
      <c r="I2" s="117"/>
      <c r="J2" s="11">
        <f>'23-24 Summary'!D2</f>
        <v>14.57</v>
      </c>
      <c r="K2" s="4">
        <f>SUM(K7:K27)</f>
        <v>2.4333333333333327</v>
      </c>
      <c r="L2" s="4">
        <f>SUM(L7:L27)</f>
        <v>855</v>
      </c>
      <c r="M2" s="4">
        <f>SUM(M7:M27)</f>
        <v>28.5</v>
      </c>
      <c r="N2" s="29">
        <f>L2/K2</f>
        <v>351.3698630136987</v>
      </c>
      <c r="O2" s="74" t="s">
        <v>50</v>
      </c>
    </row>
    <row r="3" spans="1:15" ht="19.5" customHeight="1" x14ac:dyDescent="0.25">
      <c r="A3" s="118"/>
      <c r="B3" s="119"/>
      <c r="C3" s="119"/>
      <c r="D3" s="119"/>
      <c r="E3" s="119"/>
      <c r="F3" s="119"/>
      <c r="H3" s="112" t="s">
        <v>40</v>
      </c>
      <c r="I3" s="112"/>
      <c r="J3" s="113"/>
      <c r="K3" s="4">
        <f>'23-24 Summary'!D2-'Summer 23'!K2-'Fall 23'!J2-'Spring 24'!I2</f>
        <v>-0.74333333333334117</v>
      </c>
      <c r="L3" s="14"/>
      <c r="M3" s="15"/>
      <c r="N3" s="15"/>
      <c r="O3" s="74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57"/>
      <c r="J4" s="49"/>
      <c r="K4" s="49"/>
      <c r="M4" s="48"/>
      <c r="N4" s="48"/>
      <c r="O4" s="74" t="s">
        <v>52</v>
      </c>
    </row>
    <row r="5" spans="1:15" ht="19.149999999999999" customHeight="1" x14ac:dyDescent="0.25">
      <c r="L5" s="49"/>
      <c r="N5" s="48"/>
      <c r="O5" s="74" t="s">
        <v>53</v>
      </c>
    </row>
    <row r="6" spans="1:15" ht="80.45" customHeight="1" x14ac:dyDescent="0.25">
      <c r="A6" s="37" t="s">
        <v>30</v>
      </c>
      <c r="B6" s="37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69" t="s">
        <v>13</v>
      </c>
    </row>
    <row r="7" spans="1:15" ht="15.75" customHeight="1" x14ac:dyDescent="0.25">
      <c r="A7" s="83" t="s">
        <v>59</v>
      </c>
      <c r="B7" s="82">
        <v>17</v>
      </c>
      <c r="C7" s="39" t="s">
        <v>61</v>
      </c>
      <c r="D7" s="39">
        <v>40</v>
      </c>
      <c r="E7" s="39">
        <v>27</v>
      </c>
      <c r="F7" s="39">
        <v>25</v>
      </c>
      <c r="G7" s="39">
        <v>1</v>
      </c>
      <c r="H7" s="54"/>
      <c r="I7" s="58">
        <v>4</v>
      </c>
      <c r="J7" s="58">
        <v>3.75</v>
      </c>
      <c r="K7" s="50">
        <f>J7*G7/15</f>
        <v>0.25</v>
      </c>
      <c r="L7" s="51">
        <f>H7*I7</f>
        <v>0</v>
      </c>
      <c r="M7" s="52">
        <f>L7/30</f>
        <v>0</v>
      </c>
      <c r="N7" s="50">
        <f t="shared" ref="N7" si="0">L7/K7</f>
        <v>0</v>
      </c>
      <c r="O7" s="35"/>
    </row>
    <row r="8" spans="1:15" ht="15.75" customHeight="1" x14ac:dyDescent="0.25">
      <c r="A8" s="85" t="s">
        <v>59</v>
      </c>
      <c r="B8" s="102">
        <v>24</v>
      </c>
      <c r="C8" s="39" t="s">
        <v>53</v>
      </c>
      <c r="D8" s="39">
        <v>40</v>
      </c>
      <c r="E8" s="39">
        <v>16</v>
      </c>
      <c r="F8" s="31">
        <v>25</v>
      </c>
      <c r="G8" s="39">
        <v>1</v>
      </c>
      <c r="H8" s="51">
        <f t="shared" ref="H8:H9" si="1">F8*G8</f>
        <v>25</v>
      </c>
      <c r="I8" s="58">
        <v>3</v>
      </c>
      <c r="J8" s="59">
        <v>3</v>
      </c>
      <c r="K8" s="50">
        <f t="shared" ref="K8:K27" si="2">J8*G8/15</f>
        <v>0.2</v>
      </c>
      <c r="L8" s="51">
        <f t="shared" ref="L8:L27" si="3">H8*I8</f>
        <v>75</v>
      </c>
      <c r="M8" s="52">
        <f t="shared" ref="M8:M27" si="4">L8/30</f>
        <v>2.5</v>
      </c>
      <c r="N8" s="50">
        <f t="shared" ref="N8:N27" si="5">L8/K8</f>
        <v>375</v>
      </c>
      <c r="O8" s="35"/>
    </row>
    <row r="9" spans="1:15" ht="15.75" customHeight="1" x14ac:dyDescent="0.25">
      <c r="A9" s="83" t="s">
        <v>58</v>
      </c>
      <c r="B9" s="84" t="s">
        <v>100</v>
      </c>
      <c r="C9" s="32" t="s">
        <v>61</v>
      </c>
      <c r="D9" s="39">
        <v>20</v>
      </c>
      <c r="E9" s="39" t="s">
        <v>64</v>
      </c>
      <c r="F9" s="41">
        <v>15</v>
      </c>
      <c r="G9" s="41">
        <v>1</v>
      </c>
      <c r="H9" s="51">
        <f t="shared" si="1"/>
        <v>15</v>
      </c>
      <c r="I9" s="60">
        <v>3</v>
      </c>
      <c r="J9" s="60">
        <v>2.25</v>
      </c>
      <c r="K9" s="50">
        <f t="shared" si="2"/>
        <v>0.15</v>
      </c>
      <c r="L9" s="51">
        <f t="shared" si="3"/>
        <v>45</v>
      </c>
      <c r="M9" s="52">
        <f t="shared" si="4"/>
        <v>1.5</v>
      </c>
      <c r="N9" s="50">
        <f t="shared" si="5"/>
        <v>300</v>
      </c>
      <c r="O9" s="35"/>
    </row>
    <row r="10" spans="1:15" ht="15.75" customHeight="1" x14ac:dyDescent="0.25">
      <c r="A10" s="85" t="s">
        <v>58</v>
      </c>
      <c r="B10" s="81" t="s">
        <v>79</v>
      </c>
      <c r="C10" s="41" t="s">
        <v>61</v>
      </c>
      <c r="D10" s="41">
        <v>20</v>
      </c>
      <c r="E10" s="41">
        <v>27</v>
      </c>
      <c r="F10" s="41">
        <v>20</v>
      </c>
      <c r="G10" s="41">
        <v>1</v>
      </c>
      <c r="H10" s="51">
        <f t="shared" ref="H10:H27" si="6">F10*G10</f>
        <v>20</v>
      </c>
      <c r="I10" s="60">
        <v>3</v>
      </c>
      <c r="J10" s="60">
        <v>2.25</v>
      </c>
      <c r="K10" s="50">
        <f t="shared" si="2"/>
        <v>0.15</v>
      </c>
      <c r="L10" s="51">
        <f t="shared" si="3"/>
        <v>60</v>
      </c>
      <c r="M10" s="52">
        <f t="shared" si="4"/>
        <v>2</v>
      </c>
      <c r="N10" s="50">
        <f t="shared" si="5"/>
        <v>400</v>
      </c>
      <c r="O10" s="35"/>
    </row>
    <row r="11" spans="1:15" ht="15.75" customHeight="1" x14ac:dyDescent="0.25">
      <c r="A11" s="85" t="s">
        <v>65</v>
      </c>
      <c r="B11" s="81" t="s">
        <v>78</v>
      </c>
      <c r="C11" s="41" t="s">
        <v>61</v>
      </c>
      <c r="D11" s="41">
        <v>20</v>
      </c>
      <c r="E11" s="41">
        <v>5</v>
      </c>
      <c r="F11" s="41">
        <v>15</v>
      </c>
      <c r="G11" s="41">
        <v>1</v>
      </c>
      <c r="H11" s="51">
        <v>0</v>
      </c>
      <c r="I11" s="60">
        <v>3</v>
      </c>
      <c r="J11" s="60">
        <v>2.25</v>
      </c>
      <c r="K11" s="50">
        <f t="shared" ref="K11:K12" si="7">J11*G11/15</f>
        <v>0.15</v>
      </c>
      <c r="L11" s="51">
        <f t="shared" ref="L11:L12" si="8">H11*I11</f>
        <v>0</v>
      </c>
      <c r="M11" s="52">
        <f t="shared" ref="M11:M12" si="9">L11/30</f>
        <v>0</v>
      </c>
      <c r="N11" s="50">
        <f t="shared" ref="N11:N12" si="10">L11/K11</f>
        <v>0</v>
      </c>
      <c r="O11" s="35"/>
    </row>
    <row r="12" spans="1:15" ht="15.75" customHeight="1" x14ac:dyDescent="0.25">
      <c r="A12" s="85" t="s">
        <v>58</v>
      </c>
      <c r="B12" s="81" t="s">
        <v>77</v>
      </c>
      <c r="C12" s="41" t="s">
        <v>61</v>
      </c>
      <c r="D12" s="41">
        <v>20</v>
      </c>
      <c r="E12" s="41">
        <v>17</v>
      </c>
      <c r="F12" s="41">
        <v>15</v>
      </c>
      <c r="G12" s="41">
        <v>1</v>
      </c>
      <c r="H12" s="51">
        <v>0</v>
      </c>
      <c r="I12" s="60">
        <v>3</v>
      </c>
      <c r="J12" s="60">
        <v>2.25</v>
      </c>
      <c r="K12" s="50">
        <f t="shared" si="7"/>
        <v>0.15</v>
      </c>
      <c r="L12" s="51">
        <f t="shared" si="8"/>
        <v>0</v>
      </c>
      <c r="M12" s="52">
        <f t="shared" si="9"/>
        <v>0</v>
      </c>
      <c r="N12" s="50">
        <f t="shared" si="10"/>
        <v>0</v>
      </c>
      <c r="O12" s="35"/>
    </row>
    <row r="13" spans="1:15" ht="15.75" customHeight="1" x14ac:dyDescent="0.25">
      <c r="A13" s="85" t="s">
        <v>58</v>
      </c>
      <c r="B13" s="84" t="s">
        <v>76</v>
      </c>
      <c r="C13" s="41" t="s">
        <v>61</v>
      </c>
      <c r="D13" s="41">
        <v>20</v>
      </c>
      <c r="E13" s="41">
        <v>23</v>
      </c>
      <c r="F13" s="41">
        <v>15</v>
      </c>
      <c r="G13" s="41">
        <v>1</v>
      </c>
      <c r="H13" s="51">
        <f t="shared" si="6"/>
        <v>15</v>
      </c>
      <c r="I13" s="60">
        <v>3</v>
      </c>
      <c r="J13" s="60">
        <v>2.25</v>
      </c>
      <c r="K13" s="50">
        <f t="shared" si="2"/>
        <v>0.15</v>
      </c>
      <c r="L13" s="51">
        <f t="shared" si="3"/>
        <v>45</v>
      </c>
      <c r="M13" s="52">
        <f t="shared" si="4"/>
        <v>1.5</v>
      </c>
      <c r="N13" s="50">
        <f t="shared" si="5"/>
        <v>300</v>
      </c>
      <c r="O13" s="35"/>
    </row>
    <row r="14" spans="1:15" ht="15.75" customHeight="1" x14ac:dyDescent="0.25">
      <c r="A14" s="85" t="s">
        <v>58</v>
      </c>
      <c r="B14" s="85" t="s">
        <v>75</v>
      </c>
      <c r="C14" s="41" t="s">
        <v>53</v>
      </c>
      <c r="D14" s="41">
        <v>20</v>
      </c>
      <c r="E14" s="41">
        <v>20</v>
      </c>
      <c r="F14" s="41">
        <v>20</v>
      </c>
      <c r="G14" s="41">
        <v>1</v>
      </c>
      <c r="H14" s="51">
        <f t="shared" si="6"/>
        <v>20</v>
      </c>
      <c r="I14" s="60">
        <v>1.5</v>
      </c>
      <c r="J14" s="60">
        <v>1.1299999999999999</v>
      </c>
      <c r="K14" s="50">
        <f t="shared" si="2"/>
        <v>7.5333333333333322E-2</v>
      </c>
      <c r="L14" s="51">
        <f t="shared" si="3"/>
        <v>30</v>
      </c>
      <c r="M14" s="52">
        <f t="shared" si="4"/>
        <v>1</v>
      </c>
      <c r="N14" s="50">
        <f t="shared" si="5"/>
        <v>398.23008849557527</v>
      </c>
      <c r="O14" s="35"/>
    </row>
    <row r="15" spans="1:15" ht="15.75" customHeight="1" x14ac:dyDescent="0.25">
      <c r="A15" s="85" t="s">
        <v>58</v>
      </c>
      <c r="B15" s="85" t="s">
        <v>67</v>
      </c>
      <c r="C15" s="41" t="s">
        <v>53</v>
      </c>
      <c r="D15" s="41">
        <v>32</v>
      </c>
      <c r="E15" s="41">
        <v>20</v>
      </c>
      <c r="F15" s="41">
        <v>20</v>
      </c>
      <c r="G15" s="41">
        <v>1</v>
      </c>
      <c r="H15" s="51">
        <v>20</v>
      </c>
      <c r="I15" s="60">
        <v>3</v>
      </c>
      <c r="J15" s="60">
        <v>2.25</v>
      </c>
      <c r="K15" s="50">
        <f t="shared" si="2"/>
        <v>0.15</v>
      </c>
      <c r="L15" s="51">
        <v>75</v>
      </c>
      <c r="M15" s="52">
        <v>2.5</v>
      </c>
      <c r="N15" s="50">
        <v>500</v>
      </c>
      <c r="O15" s="35"/>
    </row>
    <row r="16" spans="1:15" ht="15.75" customHeight="1" x14ac:dyDescent="0.25">
      <c r="A16" s="85" t="s">
        <v>59</v>
      </c>
      <c r="B16" s="85" t="s">
        <v>74</v>
      </c>
      <c r="C16" s="41" t="s">
        <v>62</v>
      </c>
      <c r="D16" s="41">
        <v>40</v>
      </c>
      <c r="E16" s="41">
        <v>40</v>
      </c>
      <c r="F16" s="41">
        <v>25</v>
      </c>
      <c r="G16" s="41">
        <v>1</v>
      </c>
      <c r="H16" s="51">
        <f t="shared" si="6"/>
        <v>25</v>
      </c>
      <c r="I16" s="60">
        <v>3</v>
      </c>
      <c r="J16" s="60">
        <v>2.25</v>
      </c>
      <c r="K16" s="50">
        <f t="shared" si="2"/>
        <v>0.15</v>
      </c>
      <c r="L16" s="51">
        <f t="shared" si="3"/>
        <v>75</v>
      </c>
      <c r="M16" s="52">
        <f t="shared" si="4"/>
        <v>2.5</v>
      </c>
      <c r="N16" s="50">
        <f t="shared" si="5"/>
        <v>500</v>
      </c>
      <c r="O16" s="35"/>
    </row>
    <row r="17" spans="1:15" ht="15.75" customHeight="1" x14ac:dyDescent="0.25">
      <c r="A17" s="85" t="s">
        <v>59</v>
      </c>
      <c r="B17" s="85" t="s">
        <v>73</v>
      </c>
      <c r="C17" s="41" t="s">
        <v>62</v>
      </c>
      <c r="D17" s="41">
        <v>40</v>
      </c>
      <c r="E17" s="41">
        <v>29</v>
      </c>
      <c r="F17" s="41">
        <v>25</v>
      </c>
      <c r="G17" s="41">
        <v>1</v>
      </c>
      <c r="H17" s="51">
        <f t="shared" si="6"/>
        <v>25</v>
      </c>
      <c r="I17" s="60">
        <v>3</v>
      </c>
      <c r="J17" s="60">
        <v>2.25</v>
      </c>
      <c r="K17" s="50">
        <f t="shared" si="2"/>
        <v>0.15</v>
      </c>
      <c r="L17" s="51">
        <f t="shared" si="3"/>
        <v>75</v>
      </c>
      <c r="M17" s="52">
        <f t="shared" si="4"/>
        <v>2.5</v>
      </c>
      <c r="N17" s="50">
        <f t="shared" si="5"/>
        <v>500</v>
      </c>
      <c r="O17" s="35"/>
    </row>
    <row r="18" spans="1:15" ht="15.75" customHeight="1" x14ac:dyDescent="0.25">
      <c r="A18" s="41" t="s">
        <v>60</v>
      </c>
      <c r="B18" s="41" t="s">
        <v>72</v>
      </c>
      <c r="C18" s="41" t="s">
        <v>62</v>
      </c>
      <c r="D18" s="41">
        <v>40</v>
      </c>
      <c r="E18" s="41">
        <v>24</v>
      </c>
      <c r="F18" s="41">
        <v>25</v>
      </c>
      <c r="G18" s="41">
        <v>1</v>
      </c>
      <c r="H18" s="51">
        <f t="shared" si="6"/>
        <v>25</v>
      </c>
      <c r="I18" s="60">
        <v>3</v>
      </c>
      <c r="J18" s="60">
        <v>2.25</v>
      </c>
      <c r="K18" s="50">
        <f t="shared" si="2"/>
        <v>0.15</v>
      </c>
      <c r="L18" s="51">
        <f t="shared" si="3"/>
        <v>75</v>
      </c>
      <c r="M18" s="52">
        <f t="shared" si="4"/>
        <v>2.5</v>
      </c>
      <c r="N18" s="50">
        <f t="shared" si="5"/>
        <v>500</v>
      </c>
      <c r="O18" s="35"/>
    </row>
    <row r="19" spans="1:15" ht="15.75" customHeight="1" x14ac:dyDescent="0.25">
      <c r="A19" s="85" t="s">
        <v>59</v>
      </c>
      <c r="B19" s="84" t="s">
        <v>71</v>
      </c>
      <c r="C19" s="41" t="s">
        <v>53</v>
      </c>
      <c r="D19" s="41">
        <v>40</v>
      </c>
      <c r="E19" s="41">
        <v>15</v>
      </c>
      <c r="F19" s="41">
        <v>25</v>
      </c>
      <c r="G19" s="41">
        <v>1</v>
      </c>
      <c r="H19" s="51">
        <f t="shared" si="6"/>
        <v>25</v>
      </c>
      <c r="I19" s="60">
        <v>3</v>
      </c>
      <c r="J19" s="60">
        <v>1.62</v>
      </c>
      <c r="K19" s="50">
        <f t="shared" si="2"/>
        <v>0.10800000000000001</v>
      </c>
      <c r="L19" s="51">
        <f t="shared" si="3"/>
        <v>75</v>
      </c>
      <c r="M19" s="52">
        <f t="shared" si="4"/>
        <v>2.5</v>
      </c>
      <c r="N19" s="50">
        <f t="shared" si="5"/>
        <v>694.44444444444434</v>
      </c>
      <c r="O19" s="35"/>
    </row>
    <row r="20" spans="1:15" ht="15.75" customHeight="1" x14ac:dyDescent="0.25">
      <c r="A20" s="41" t="s">
        <v>58</v>
      </c>
      <c r="B20" s="41" t="s">
        <v>70</v>
      </c>
      <c r="C20" s="41" t="s">
        <v>53</v>
      </c>
      <c r="D20" s="41">
        <v>40</v>
      </c>
      <c r="E20" s="41">
        <v>37</v>
      </c>
      <c r="F20" s="41">
        <v>25</v>
      </c>
      <c r="G20" s="41">
        <v>1</v>
      </c>
      <c r="H20" s="51">
        <f t="shared" si="6"/>
        <v>25</v>
      </c>
      <c r="I20" s="60">
        <v>3</v>
      </c>
      <c r="J20" s="60">
        <v>2.25</v>
      </c>
      <c r="K20" s="50">
        <f t="shared" si="2"/>
        <v>0.15</v>
      </c>
      <c r="L20" s="51">
        <f t="shared" si="3"/>
        <v>75</v>
      </c>
      <c r="M20" s="52">
        <f t="shared" si="4"/>
        <v>2.5</v>
      </c>
      <c r="N20" s="50">
        <f t="shared" si="5"/>
        <v>500</v>
      </c>
      <c r="O20" s="35"/>
    </row>
    <row r="21" spans="1:15" ht="15.75" customHeight="1" x14ac:dyDescent="0.25">
      <c r="A21" s="41" t="s">
        <v>59</v>
      </c>
      <c r="B21" s="85" t="s">
        <v>69</v>
      </c>
      <c r="C21" s="41" t="s">
        <v>61</v>
      </c>
      <c r="D21" s="41">
        <v>40</v>
      </c>
      <c r="E21" s="41">
        <v>39</v>
      </c>
      <c r="F21" s="41">
        <v>25</v>
      </c>
      <c r="G21" s="41">
        <v>1</v>
      </c>
      <c r="H21" s="51">
        <f t="shared" si="6"/>
        <v>25</v>
      </c>
      <c r="I21" s="60">
        <v>3</v>
      </c>
      <c r="J21" s="60">
        <v>2.25</v>
      </c>
      <c r="K21" s="50">
        <f t="shared" si="2"/>
        <v>0.15</v>
      </c>
      <c r="L21" s="51">
        <f t="shared" si="3"/>
        <v>75</v>
      </c>
      <c r="M21" s="52">
        <f t="shared" si="4"/>
        <v>2.5</v>
      </c>
      <c r="N21" s="50">
        <f t="shared" si="5"/>
        <v>500</v>
      </c>
      <c r="O21" s="35"/>
    </row>
    <row r="22" spans="1:15" ht="15.75" customHeight="1" x14ac:dyDescent="0.25">
      <c r="A22" s="85" t="s">
        <v>59</v>
      </c>
      <c r="B22" s="85" t="s">
        <v>68</v>
      </c>
      <c r="C22" s="41" t="s">
        <v>62</v>
      </c>
      <c r="D22" s="41">
        <v>40</v>
      </c>
      <c r="E22" s="41">
        <v>55</v>
      </c>
      <c r="F22" s="41">
        <v>25</v>
      </c>
      <c r="G22" s="41">
        <v>1</v>
      </c>
      <c r="H22" s="51">
        <f t="shared" si="6"/>
        <v>25</v>
      </c>
      <c r="I22" s="60">
        <v>3</v>
      </c>
      <c r="J22" s="60">
        <v>2.25</v>
      </c>
      <c r="K22" s="50">
        <f t="shared" si="2"/>
        <v>0.15</v>
      </c>
      <c r="L22" s="51">
        <f t="shared" si="3"/>
        <v>75</v>
      </c>
      <c r="M22" s="52">
        <f t="shared" si="4"/>
        <v>2.5</v>
      </c>
      <c r="N22" s="50">
        <f t="shared" si="5"/>
        <v>500</v>
      </c>
      <c r="O22" s="35"/>
    </row>
    <row r="23" spans="1:15" ht="15.75" customHeight="1" x14ac:dyDescent="0.25">
      <c r="A23" s="41"/>
      <c r="B23" s="41"/>
      <c r="C23" s="41"/>
      <c r="D23" s="41"/>
      <c r="E23" s="41"/>
      <c r="F23" s="41"/>
      <c r="G23" s="41"/>
      <c r="H23" s="51">
        <f t="shared" si="6"/>
        <v>0</v>
      </c>
      <c r="I23" s="60"/>
      <c r="J23" s="60"/>
      <c r="K23" s="50">
        <f t="shared" si="2"/>
        <v>0</v>
      </c>
      <c r="L23" s="51">
        <f t="shared" si="3"/>
        <v>0</v>
      </c>
      <c r="M23" s="52">
        <f t="shared" si="4"/>
        <v>0</v>
      </c>
      <c r="N23" s="50" t="e">
        <f t="shared" si="5"/>
        <v>#DIV/0!</v>
      </c>
      <c r="O23" s="35"/>
    </row>
    <row r="24" spans="1:15" ht="15.75" customHeight="1" x14ac:dyDescent="0.25">
      <c r="A24" s="41"/>
      <c r="B24" s="41"/>
      <c r="C24" s="41"/>
      <c r="D24" s="41"/>
      <c r="E24" s="41"/>
      <c r="F24" s="41"/>
      <c r="G24" s="41"/>
      <c r="H24" s="51">
        <f t="shared" si="6"/>
        <v>0</v>
      </c>
      <c r="I24" s="60"/>
      <c r="J24" s="60"/>
      <c r="K24" s="50">
        <f t="shared" si="2"/>
        <v>0</v>
      </c>
      <c r="L24" s="51">
        <f t="shared" si="3"/>
        <v>0</v>
      </c>
      <c r="M24" s="52">
        <f t="shared" si="4"/>
        <v>0</v>
      </c>
      <c r="N24" s="50" t="e">
        <f t="shared" si="5"/>
        <v>#DIV/0!</v>
      </c>
      <c r="O24" s="35"/>
    </row>
    <row r="25" spans="1:15" ht="15.75" customHeight="1" x14ac:dyDescent="0.25">
      <c r="A25" s="41"/>
      <c r="B25" s="41"/>
      <c r="C25" s="41"/>
      <c r="D25" s="41"/>
      <c r="E25" s="41"/>
      <c r="F25" s="41"/>
      <c r="G25" s="41"/>
      <c r="H25" s="51">
        <f t="shared" si="6"/>
        <v>0</v>
      </c>
      <c r="I25" s="60"/>
      <c r="J25" s="60"/>
      <c r="K25" s="50">
        <f t="shared" si="2"/>
        <v>0</v>
      </c>
      <c r="L25" s="51">
        <f t="shared" si="3"/>
        <v>0</v>
      </c>
      <c r="M25" s="52">
        <f t="shared" si="4"/>
        <v>0</v>
      </c>
      <c r="N25" s="50" t="e">
        <f t="shared" si="5"/>
        <v>#DIV/0!</v>
      </c>
      <c r="O25" s="35"/>
    </row>
    <row r="26" spans="1:15" ht="15.75" customHeight="1" x14ac:dyDescent="0.25">
      <c r="A26" s="41"/>
      <c r="B26" s="41"/>
      <c r="C26" s="41"/>
      <c r="D26" s="41"/>
      <c r="E26" s="41"/>
      <c r="F26" s="41"/>
      <c r="G26" s="41"/>
      <c r="H26" s="51">
        <f t="shared" si="6"/>
        <v>0</v>
      </c>
      <c r="I26" s="60"/>
      <c r="J26" s="60"/>
      <c r="K26" s="50">
        <f t="shared" si="2"/>
        <v>0</v>
      </c>
      <c r="L26" s="51">
        <f t="shared" si="3"/>
        <v>0</v>
      </c>
      <c r="M26" s="52">
        <f t="shared" si="4"/>
        <v>0</v>
      </c>
      <c r="N26" s="50" t="e">
        <f t="shared" si="5"/>
        <v>#DIV/0!</v>
      </c>
      <c r="O26" s="35"/>
    </row>
    <row r="27" spans="1:15" ht="15.75" customHeight="1" x14ac:dyDescent="0.25">
      <c r="A27" s="42"/>
      <c r="B27" s="42"/>
      <c r="C27" s="42"/>
      <c r="D27" s="42"/>
      <c r="E27" s="42"/>
      <c r="F27" s="42"/>
      <c r="G27" s="42"/>
      <c r="H27" s="51">
        <f t="shared" si="6"/>
        <v>0</v>
      </c>
      <c r="I27" s="61"/>
      <c r="J27" s="61"/>
      <c r="K27" s="50">
        <f t="shared" si="2"/>
        <v>0</v>
      </c>
      <c r="L27" s="51">
        <f t="shared" si="3"/>
        <v>0</v>
      </c>
      <c r="M27" s="52">
        <f t="shared" si="4"/>
        <v>0</v>
      </c>
      <c r="N27" s="50" t="e">
        <f t="shared" si="5"/>
        <v>#DIV/0!</v>
      </c>
      <c r="O27" s="35"/>
    </row>
    <row r="28" spans="1:15" ht="18.75" customHeight="1" x14ac:dyDescent="0.25">
      <c r="A28" s="103" t="s">
        <v>14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5"/>
    </row>
    <row r="29" spans="1:15" ht="88.5" customHeight="1" x14ac:dyDescent="0.25">
      <c r="A29" s="106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8"/>
    </row>
    <row r="30" spans="1:15" x14ac:dyDescent="0.25">
      <c r="A30" s="109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1"/>
    </row>
    <row r="31" spans="1:15" x14ac:dyDescent="0.25">
      <c r="A31" s="33"/>
      <c r="B31" s="33"/>
      <c r="C31" s="33"/>
      <c r="D31" s="33"/>
      <c r="E31" s="33"/>
      <c r="F31" s="33"/>
      <c r="G31" s="33"/>
      <c r="H31" s="62"/>
      <c r="I31" s="62"/>
      <c r="J31" s="62"/>
      <c r="K31" s="62"/>
      <c r="L31" s="62"/>
      <c r="M31" s="62"/>
      <c r="N31" s="62"/>
      <c r="O31" s="33"/>
    </row>
    <row r="32" spans="1:15" x14ac:dyDescent="0.25">
      <c r="A32" s="1" t="s">
        <v>32</v>
      </c>
    </row>
    <row r="34" ht="30" customHeight="1" x14ac:dyDescent="0.25"/>
    <row r="36" ht="32.25" customHeight="1" x14ac:dyDescent="0.25"/>
  </sheetData>
  <sheetProtection formatCells="0" insertRows="0" deleteRows="0"/>
  <mergeCells count="6">
    <mergeCell ref="A28:O28"/>
    <mergeCell ref="A29:O30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7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4"/>
  <sheetViews>
    <sheetView zoomScale="120" zoomScaleNormal="120" workbookViewId="0">
      <pane ySplit="6" topLeftCell="A13" activePane="bottomLeft" state="frozen"/>
      <selection activeCell="C7" sqref="C7"/>
      <selection pane="bottomLeft" activeCell="B14" sqref="B14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53" customWidth="1"/>
    <col min="8" max="8" width="8.140625" customWidth="1"/>
    <col min="9" max="9" width="21" bestFit="1" customWidth="1"/>
    <col min="10" max="10" width="20.28515625" style="47" bestFit="1" customWidth="1"/>
    <col min="11" max="11" width="8.28515625" style="47" customWidth="1"/>
    <col min="12" max="12" width="9.140625" style="47"/>
    <col min="13" max="13" width="15.42578125" style="47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14" t="s">
        <v>19</v>
      </c>
      <c r="G1" s="115"/>
      <c r="H1" s="116"/>
      <c r="I1" s="2" t="s">
        <v>41</v>
      </c>
      <c r="J1" s="44" t="s">
        <v>41</v>
      </c>
      <c r="K1" s="45" t="s">
        <v>2</v>
      </c>
      <c r="L1" s="46" t="s">
        <v>3</v>
      </c>
      <c r="M1" s="44" t="s">
        <v>4</v>
      </c>
    </row>
    <row r="2" spans="1:15" x14ac:dyDescent="0.25">
      <c r="C2" s="10" t="s">
        <v>15</v>
      </c>
      <c r="D2" s="10"/>
      <c r="E2" s="71">
        <v>23</v>
      </c>
      <c r="F2" s="120" t="str">
        <f>'23-24 Summary'!C2</f>
        <v>KIN</v>
      </c>
      <c r="G2" s="120"/>
      <c r="H2" s="120"/>
      <c r="I2" s="11">
        <f>'23-24 Summary'!D2</f>
        <v>14.57</v>
      </c>
      <c r="J2" s="4">
        <f>SUM(J7:J37)</f>
        <v>6.4526666666666719</v>
      </c>
      <c r="K2" s="5">
        <f>SUM(K7:K37)</f>
        <v>2787.5</v>
      </c>
      <c r="L2" s="6">
        <f>SUM(L7:L37)</f>
        <v>92.916666666666657</v>
      </c>
      <c r="M2" s="6">
        <f>K2/J2</f>
        <v>431.99194131625131</v>
      </c>
    </row>
    <row r="3" spans="1:15" ht="19.5" customHeight="1" x14ac:dyDescent="0.25">
      <c r="A3" s="118"/>
      <c r="B3" s="119"/>
      <c r="C3" s="119"/>
      <c r="D3" s="119"/>
      <c r="E3" s="119"/>
      <c r="G3" s="112" t="s">
        <v>40</v>
      </c>
      <c r="H3" s="112"/>
      <c r="I3" s="113"/>
      <c r="J3" s="4">
        <f>'23-24 Summary'!D2-'Summer 23'!K2-'Fall 23'!J2-'Spring 24'!I2</f>
        <v>-0.74333333333334117</v>
      </c>
      <c r="L3" s="48"/>
      <c r="M3" s="48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49"/>
      <c r="L4" s="48"/>
      <c r="M4" s="48"/>
    </row>
    <row r="5" spans="1:15" ht="19.5" customHeight="1" x14ac:dyDescent="0.25">
      <c r="B5" s="1"/>
      <c r="E5" s="1"/>
      <c r="F5" s="1"/>
      <c r="H5" s="22"/>
      <c r="I5" s="16"/>
      <c r="J5" s="49"/>
      <c r="L5" s="48"/>
      <c r="M5" s="48"/>
    </row>
    <row r="6" spans="1:15" ht="78.599999999999994" customHeight="1" x14ac:dyDescent="0.25">
      <c r="A6" s="37" t="s">
        <v>30</v>
      </c>
      <c r="B6" s="37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70" t="s">
        <v>13</v>
      </c>
      <c r="O6" s="43"/>
    </row>
    <row r="7" spans="1:15" ht="15.75" customHeight="1" x14ac:dyDescent="0.25">
      <c r="A7" s="87" t="s">
        <v>63</v>
      </c>
      <c r="B7" s="86">
        <v>5</v>
      </c>
      <c r="C7" s="87">
        <v>40</v>
      </c>
      <c r="D7" s="87">
        <v>13</v>
      </c>
      <c r="E7" s="87">
        <v>40</v>
      </c>
      <c r="F7" s="87">
        <v>1</v>
      </c>
      <c r="G7" s="54">
        <f t="shared" ref="G7" si="0">E7*F7</f>
        <v>40</v>
      </c>
      <c r="H7" s="100">
        <v>3</v>
      </c>
      <c r="I7" s="100">
        <v>3</v>
      </c>
      <c r="J7" s="50">
        <f t="shared" ref="J7" si="1">I7*F7/15</f>
        <v>0.2</v>
      </c>
      <c r="K7" s="51">
        <f t="shared" ref="K7" si="2">(G7*H7)</f>
        <v>120</v>
      </c>
      <c r="L7" s="52">
        <f t="shared" ref="L7:L37" si="3">K7/30</f>
        <v>4</v>
      </c>
      <c r="M7" s="50">
        <f t="shared" ref="M7:M37" si="4">K7/J7</f>
        <v>600</v>
      </c>
      <c r="N7" s="40"/>
    </row>
    <row r="8" spans="1:15" ht="15.75" customHeight="1" x14ac:dyDescent="0.25">
      <c r="A8" s="87" t="s">
        <v>63</v>
      </c>
      <c r="B8" s="86">
        <v>17</v>
      </c>
      <c r="C8" s="87">
        <v>40</v>
      </c>
      <c r="D8" s="87">
        <v>26</v>
      </c>
      <c r="E8" s="90">
        <v>20</v>
      </c>
      <c r="F8" s="87">
        <v>1</v>
      </c>
      <c r="G8" s="54">
        <f t="shared" ref="G8:G16" si="5">E8*F8</f>
        <v>20</v>
      </c>
      <c r="H8" s="100">
        <v>4</v>
      </c>
      <c r="I8" s="100">
        <v>3.75</v>
      </c>
      <c r="J8" s="50">
        <f t="shared" ref="J8:J37" si="6">I8*F8/15</f>
        <v>0.25</v>
      </c>
      <c r="K8" s="51">
        <f t="shared" ref="K8:K37" si="7">(G8*H8)</f>
        <v>80</v>
      </c>
      <c r="L8" s="52">
        <f t="shared" si="3"/>
        <v>2.6666666666666665</v>
      </c>
      <c r="M8" s="50">
        <f t="shared" si="4"/>
        <v>320</v>
      </c>
      <c r="N8" s="40"/>
    </row>
    <row r="9" spans="1:15" ht="15.75" customHeight="1" x14ac:dyDescent="0.25">
      <c r="A9" s="87" t="s">
        <v>63</v>
      </c>
      <c r="B9" s="86">
        <v>24</v>
      </c>
      <c r="C9" s="87">
        <v>40</v>
      </c>
      <c r="D9" s="87">
        <v>33</v>
      </c>
      <c r="E9" s="87">
        <v>40</v>
      </c>
      <c r="F9" s="87">
        <v>1</v>
      </c>
      <c r="G9" s="54">
        <f t="shared" si="5"/>
        <v>40</v>
      </c>
      <c r="H9" s="100">
        <v>3</v>
      </c>
      <c r="I9" s="100">
        <v>3</v>
      </c>
      <c r="J9" s="50">
        <f t="shared" si="6"/>
        <v>0.2</v>
      </c>
      <c r="K9" s="51">
        <f t="shared" si="7"/>
        <v>120</v>
      </c>
      <c r="L9" s="52">
        <f t="shared" si="3"/>
        <v>4</v>
      </c>
      <c r="M9" s="50">
        <f t="shared" si="4"/>
        <v>600</v>
      </c>
      <c r="N9" s="40"/>
    </row>
    <row r="10" spans="1:15" ht="15.75" customHeight="1" x14ac:dyDescent="0.25">
      <c r="A10" s="87" t="s">
        <v>58</v>
      </c>
      <c r="B10" s="86">
        <v>60</v>
      </c>
      <c r="C10" s="87">
        <v>20</v>
      </c>
      <c r="D10" s="87">
        <v>17</v>
      </c>
      <c r="E10" s="90">
        <v>15</v>
      </c>
      <c r="F10" s="87">
        <v>1</v>
      </c>
      <c r="G10" s="54">
        <f t="shared" si="5"/>
        <v>15</v>
      </c>
      <c r="H10" s="100">
        <v>10</v>
      </c>
      <c r="I10" s="101">
        <v>7.5</v>
      </c>
      <c r="J10" s="50">
        <f t="shared" si="6"/>
        <v>0.5</v>
      </c>
      <c r="K10" s="51">
        <f t="shared" si="7"/>
        <v>150</v>
      </c>
      <c r="L10" s="52">
        <f t="shared" si="3"/>
        <v>5</v>
      </c>
      <c r="M10" s="50">
        <f t="shared" si="4"/>
        <v>300</v>
      </c>
      <c r="N10" s="40"/>
    </row>
    <row r="11" spans="1:15" ht="15.75" customHeight="1" x14ac:dyDescent="0.25">
      <c r="A11" s="87" t="s">
        <v>63</v>
      </c>
      <c r="B11" s="87" t="s">
        <v>99</v>
      </c>
      <c r="C11" s="87">
        <v>20</v>
      </c>
      <c r="D11" s="87">
        <v>60</v>
      </c>
      <c r="E11" s="87">
        <v>20</v>
      </c>
      <c r="F11" s="87">
        <v>1</v>
      </c>
      <c r="G11" s="54">
        <f t="shared" si="5"/>
        <v>20</v>
      </c>
      <c r="H11" s="100">
        <v>1</v>
      </c>
      <c r="I11" s="100">
        <v>1.1299999999999999</v>
      </c>
      <c r="J11" s="50">
        <f t="shared" si="6"/>
        <v>7.5333333333333322E-2</v>
      </c>
      <c r="K11" s="51">
        <f t="shared" si="7"/>
        <v>20</v>
      </c>
      <c r="L11" s="52">
        <f t="shared" si="3"/>
        <v>0.66666666666666663</v>
      </c>
      <c r="M11" s="50">
        <f t="shared" si="4"/>
        <v>265.48672566371687</v>
      </c>
      <c r="N11" s="40"/>
    </row>
    <row r="12" spans="1:15" ht="15.75" customHeight="1" x14ac:dyDescent="0.25">
      <c r="A12" s="87" t="s">
        <v>58</v>
      </c>
      <c r="B12" s="86">
        <v>18</v>
      </c>
      <c r="C12" s="87">
        <v>25</v>
      </c>
      <c r="D12" s="87">
        <v>8</v>
      </c>
      <c r="E12" s="87">
        <v>15</v>
      </c>
      <c r="F12" s="87">
        <v>1</v>
      </c>
      <c r="G12" s="54">
        <f t="shared" si="5"/>
        <v>15</v>
      </c>
      <c r="H12" s="100">
        <v>3</v>
      </c>
      <c r="I12" s="100">
        <v>2.25</v>
      </c>
      <c r="J12" s="50">
        <f t="shared" si="6"/>
        <v>0.15</v>
      </c>
      <c r="K12" s="51">
        <f t="shared" si="7"/>
        <v>45</v>
      </c>
      <c r="L12" s="52">
        <f t="shared" si="3"/>
        <v>1.5</v>
      </c>
      <c r="M12" s="50">
        <f t="shared" si="4"/>
        <v>300</v>
      </c>
      <c r="N12" s="40"/>
    </row>
    <row r="13" spans="1:15" ht="15.75" customHeight="1" x14ac:dyDescent="0.25">
      <c r="A13" s="87" t="s">
        <v>58</v>
      </c>
      <c r="B13" s="86">
        <v>30</v>
      </c>
      <c r="C13" s="87">
        <v>75</v>
      </c>
      <c r="D13" s="87">
        <v>34</v>
      </c>
      <c r="E13" s="87">
        <v>40</v>
      </c>
      <c r="F13" s="87">
        <v>1</v>
      </c>
      <c r="G13" s="54">
        <f t="shared" si="5"/>
        <v>40</v>
      </c>
      <c r="H13" s="100">
        <v>3</v>
      </c>
      <c r="I13" s="100">
        <v>3</v>
      </c>
      <c r="J13" s="50">
        <f t="shared" si="6"/>
        <v>0.2</v>
      </c>
      <c r="K13" s="51">
        <f t="shared" si="7"/>
        <v>120</v>
      </c>
      <c r="L13" s="52">
        <f t="shared" si="3"/>
        <v>4</v>
      </c>
      <c r="M13" s="50">
        <f t="shared" si="4"/>
        <v>600</v>
      </c>
      <c r="N13" s="40"/>
    </row>
    <row r="14" spans="1:15" ht="15.75" customHeight="1" x14ac:dyDescent="0.25">
      <c r="A14" s="87" t="s">
        <v>58</v>
      </c>
      <c r="B14" s="87" t="s">
        <v>80</v>
      </c>
      <c r="C14" s="87">
        <v>20</v>
      </c>
      <c r="D14" s="87">
        <v>12</v>
      </c>
      <c r="E14" s="87">
        <v>15</v>
      </c>
      <c r="F14" s="87">
        <v>1</v>
      </c>
      <c r="G14" s="54">
        <f t="shared" si="5"/>
        <v>15</v>
      </c>
      <c r="H14" s="100">
        <v>10</v>
      </c>
      <c r="I14" s="100">
        <v>3.75</v>
      </c>
      <c r="J14" s="50">
        <f t="shared" si="6"/>
        <v>0.25</v>
      </c>
      <c r="K14" s="51">
        <f t="shared" si="7"/>
        <v>150</v>
      </c>
      <c r="L14" s="52">
        <f t="shared" si="3"/>
        <v>5</v>
      </c>
      <c r="M14" s="50">
        <f t="shared" si="4"/>
        <v>600</v>
      </c>
      <c r="N14" s="40"/>
    </row>
    <row r="15" spans="1:15" ht="15.75" customHeight="1" x14ac:dyDescent="0.25">
      <c r="A15" s="87" t="s">
        <v>58</v>
      </c>
      <c r="B15" s="87" t="s">
        <v>98</v>
      </c>
      <c r="C15" s="87">
        <v>25</v>
      </c>
      <c r="D15" s="87">
        <v>25</v>
      </c>
      <c r="E15" s="87">
        <v>20</v>
      </c>
      <c r="F15" s="87">
        <v>1</v>
      </c>
      <c r="G15" s="54">
        <f t="shared" si="5"/>
        <v>20</v>
      </c>
      <c r="H15" s="100">
        <v>10</v>
      </c>
      <c r="I15" s="100">
        <v>7.5</v>
      </c>
      <c r="J15" s="50">
        <f t="shared" si="6"/>
        <v>0.5</v>
      </c>
      <c r="K15" s="51">
        <f t="shared" si="7"/>
        <v>200</v>
      </c>
      <c r="L15" s="52">
        <f t="shared" si="3"/>
        <v>6.666666666666667</v>
      </c>
      <c r="M15" s="50">
        <f t="shared" si="4"/>
        <v>400</v>
      </c>
      <c r="N15" s="40"/>
    </row>
    <row r="16" spans="1:15" ht="15.75" customHeight="1" x14ac:dyDescent="0.25">
      <c r="A16" s="87" t="s">
        <v>58</v>
      </c>
      <c r="B16" s="86" t="s">
        <v>96</v>
      </c>
      <c r="C16" s="87">
        <v>25</v>
      </c>
      <c r="D16" s="87">
        <v>13</v>
      </c>
      <c r="E16" s="87">
        <v>15</v>
      </c>
      <c r="F16" s="87">
        <v>1</v>
      </c>
      <c r="G16" s="54">
        <f t="shared" si="5"/>
        <v>15</v>
      </c>
      <c r="H16" s="100">
        <v>10</v>
      </c>
      <c r="I16" s="100">
        <v>7.5</v>
      </c>
      <c r="J16" s="50">
        <f t="shared" si="6"/>
        <v>0.5</v>
      </c>
      <c r="K16" s="51">
        <f t="shared" si="7"/>
        <v>150</v>
      </c>
      <c r="L16" s="52">
        <f t="shared" si="3"/>
        <v>5</v>
      </c>
      <c r="M16" s="50">
        <f t="shared" si="4"/>
        <v>300</v>
      </c>
      <c r="N16" s="40"/>
    </row>
    <row r="17" spans="1:14" ht="15.75" customHeight="1" x14ac:dyDescent="0.25">
      <c r="A17" s="87" t="s">
        <v>58</v>
      </c>
      <c r="B17" s="87" t="s">
        <v>95</v>
      </c>
      <c r="C17" s="87">
        <v>20</v>
      </c>
      <c r="D17" s="87">
        <v>11</v>
      </c>
      <c r="E17" s="87">
        <v>15</v>
      </c>
      <c r="F17" s="87">
        <v>1</v>
      </c>
      <c r="G17" s="54">
        <v>15</v>
      </c>
      <c r="H17" s="100">
        <v>2</v>
      </c>
      <c r="I17" s="100">
        <v>2.25</v>
      </c>
      <c r="J17" s="50">
        <f t="shared" si="6"/>
        <v>0.15</v>
      </c>
      <c r="K17" s="51">
        <f t="shared" si="7"/>
        <v>30</v>
      </c>
      <c r="L17" s="52">
        <f t="shared" si="3"/>
        <v>1</v>
      </c>
      <c r="M17" s="50">
        <f t="shared" si="4"/>
        <v>200</v>
      </c>
      <c r="N17" s="40"/>
    </row>
    <row r="18" spans="1:14" ht="15.75" customHeight="1" x14ac:dyDescent="0.25">
      <c r="A18" s="87" t="s">
        <v>58</v>
      </c>
      <c r="B18" s="87" t="s">
        <v>94</v>
      </c>
      <c r="C18" s="87">
        <v>20</v>
      </c>
      <c r="D18" s="87">
        <v>9</v>
      </c>
      <c r="E18" s="87">
        <v>15</v>
      </c>
      <c r="F18" s="87">
        <v>1</v>
      </c>
      <c r="G18" s="54">
        <v>15</v>
      </c>
      <c r="H18" s="100">
        <v>10</v>
      </c>
      <c r="I18" s="100">
        <v>3.75</v>
      </c>
      <c r="J18" s="50">
        <f t="shared" si="6"/>
        <v>0.25</v>
      </c>
      <c r="K18" s="51">
        <f t="shared" si="7"/>
        <v>150</v>
      </c>
      <c r="L18" s="52">
        <f t="shared" si="3"/>
        <v>5</v>
      </c>
      <c r="M18" s="50">
        <f t="shared" si="4"/>
        <v>600</v>
      </c>
      <c r="N18" s="40"/>
    </row>
    <row r="19" spans="1:14" ht="15.75" customHeight="1" x14ac:dyDescent="0.25">
      <c r="A19" s="87" t="s">
        <v>58</v>
      </c>
      <c r="B19" s="86" t="s">
        <v>93</v>
      </c>
      <c r="C19" s="87">
        <v>20</v>
      </c>
      <c r="D19" s="87">
        <v>25</v>
      </c>
      <c r="E19" s="87">
        <v>15</v>
      </c>
      <c r="F19" s="87">
        <v>1</v>
      </c>
      <c r="G19" s="54">
        <f t="shared" ref="G19:G37" si="8">E19*F19</f>
        <v>15</v>
      </c>
      <c r="H19" s="100">
        <v>10</v>
      </c>
      <c r="I19" s="100">
        <v>7.5</v>
      </c>
      <c r="J19" s="50">
        <f t="shared" si="6"/>
        <v>0.5</v>
      </c>
      <c r="K19" s="51">
        <f t="shared" si="7"/>
        <v>150</v>
      </c>
      <c r="L19" s="52">
        <f t="shared" si="3"/>
        <v>5</v>
      </c>
      <c r="M19" s="50">
        <f t="shared" si="4"/>
        <v>300</v>
      </c>
      <c r="N19" s="40"/>
    </row>
    <row r="20" spans="1:14" ht="15.75" customHeight="1" x14ac:dyDescent="0.25">
      <c r="A20" s="87" t="s">
        <v>58</v>
      </c>
      <c r="B20" s="87" t="s">
        <v>92</v>
      </c>
      <c r="C20" s="87">
        <v>20</v>
      </c>
      <c r="D20" s="87">
        <v>28</v>
      </c>
      <c r="E20" s="90">
        <v>15</v>
      </c>
      <c r="F20" s="87">
        <v>1</v>
      </c>
      <c r="G20" s="54">
        <f t="shared" si="8"/>
        <v>15</v>
      </c>
      <c r="H20" s="100">
        <v>6</v>
      </c>
      <c r="I20" s="101">
        <v>4.5</v>
      </c>
      <c r="J20" s="50">
        <f t="shared" si="6"/>
        <v>0.3</v>
      </c>
      <c r="K20" s="51">
        <f t="shared" si="7"/>
        <v>90</v>
      </c>
      <c r="L20" s="52">
        <f t="shared" si="3"/>
        <v>3</v>
      </c>
      <c r="M20" s="50">
        <f t="shared" si="4"/>
        <v>300</v>
      </c>
      <c r="N20" s="40"/>
    </row>
    <row r="21" spans="1:14" ht="15.75" customHeight="1" x14ac:dyDescent="0.25">
      <c r="A21" s="87" t="s">
        <v>63</v>
      </c>
      <c r="B21" s="87">
        <v>6</v>
      </c>
      <c r="C21" s="87">
        <v>25</v>
      </c>
      <c r="D21" s="87">
        <v>19</v>
      </c>
      <c r="E21" s="87">
        <v>25</v>
      </c>
      <c r="F21" s="87">
        <v>1</v>
      </c>
      <c r="G21" s="54">
        <f t="shared" si="8"/>
        <v>25</v>
      </c>
      <c r="H21" s="100">
        <v>3.5</v>
      </c>
      <c r="I21" s="100">
        <v>3.25</v>
      </c>
      <c r="J21" s="50">
        <f t="shared" si="6"/>
        <v>0.21666666666666667</v>
      </c>
      <c r="K21" s="51">
        <f t="shared" si="7"/>
        <v>87.5</v>
      </c>
      <c r="L21" s="52">
        <f t="shared" si="3"/>
        <v>2.9166666666666665</v>
      </c>
      <c r="M21" s="50">
        <f t="shared" si="4"/>
        <v>403.84615384615381</v>
      </c>
      <c r="N21" s="40"/>
    </row>
    <row r="22" spans="1:14" ht="15.75" customHeight="1" x14ac:dyDescent="0.25">
      <c r="A22" s="87" t="s">
        <v>58</v>
      </c>
      <c r="B22" s="86" t="s">
        <v>91</v>
      </c>
      <c r="C22" s="87">
        <v>32</v>
      </c>
      <c r="D22" s="87">
        <v>24</v>
      </c>
      <c r="E22" s="87">
        <v>25</v>
      </c>
      <c r="F22" s="87">
        <v>1</v>
      </c>
      <c r="G22" s="54">
        <f t="shared" si="8"/>
        <v>25</v>
      </c>
      <c r="H22" s="100">
        <v>3</v>
      </c>
      <c r="I22" s="100">
        <v>2.25</v>
      </c>
      <c r="J22" s="50">
        <f t="shared" si="6"/>
        <v>0.15</v>
      </c>
      <c r="K22" s="51">
        <f t="shared" si="7"/>
        <v>75</v>
      </c>
      <c r="L22" s="52">
        <f t="shared" si="3"/>
        <v>2.5</v>
      </c>
      <c r="M22" s="50">
        <f t="shared" si="4"/>
        <v>500</v>
      </c>
      <c r="N22" s="40"/>
    </row>
    <row r="23" spans="1:14" ht="15.75" customHeight="1" x14ac:dyDescent="0.25">
      <c r="A23" s="87" t="s">
        <v>58</v>
      </c>
      <c r="B23" s="87" t="s">
        <v>90</v>
      </c>
      <c r="C23" s="87">
        <v>40</v>
      </c>
      <c r="D23" s="87">
        <v>16</v>
      </c>
      <c r="E23" s="87">
        <v>25</v>
      </c>
      <c r="F23" s="87">
        <v>1</v>
      </c>
      <c r="G23" s="54">
        <f t="shared" si="8"/>
        <v>25</v>
      </c>
      <c r="H23" s="100">
        <v>3</v>
      </c>
      <c r="I23" s="100">
        <v>2.25</v>
      </c>
      <c r="J23" s="50">
        <f t="shared" si="6"/>
        <v>0.15</v>
      </c>
      <c r="K23" s="51">
        <f t="shared" si="7"/>
        <v>75</v>
      </c>
      <c r="L23" s="52">
        <f t="shared" si="3"/>
        <v>2.5</v>
      </c>
      <c r="M23" s="50">
        <f t="shared" si="4"/>
        <v>500</v>
      </c>
      <c r="N23" s="40"/>
    </row>
    <row r="24" spans="1:14" ht="15.75" customHeight="1" x14ac:dyDescent="0.25">
      <c r="A24" s="87" t="s">
        <v>58</v>
      </c>
      <c r="B24" s="87" t="s">
        <v>67</v>
      </c>
      <c r="C24" s="87">
        <v>32</v>
      </c>
      <c r="D24" s="87">
        <v>24</v>
      </c>
      <c r="E24" s="87">
        <v>25</v>
      </c>
      <c r="F24" s="87">
        <v>1</v>
      </c>
      <c r="G24" s="54">
        <f t="shared" si="8"/>
        <v>25</v>
      </c>
      <c r="H24" s="100">
        <v>3</v>
      </c>
      <c r="I24" s="100">
        <v>2.25</v>
      </c>
      <c r="J24" s="50">
        <f t="shared" si="6"/>
        <v>0.15</v>
      </c>
      <c r="K24" s="51">
        <f t="shared" si="7"/>
        <v>75</v>
      </c>
      <c r="L24" s="52">
        <f t="shared" si="3"/>
        <v>2.5</v>
      </c>
      <c r="M24" s="50">
        <f t="shared" si="4"/>
        <v>500</v>
      </c>
      <c r="N24" s="40"/>
    </row>
    <row r="25" spans="1:14" ht="15.75" customHeight="1" x14ac:dyDescent="0.25">
      <c r="A25" s="87" t="s">
        <v>63</v>
      </c>
      <c r="B25" s="87" t="s">
        <v>89</v>
      </c>
      <c r="C25" s="87">
        <v>40</v>
      </c>
      <c r="D25" s="87">
        <v>43</v>
      </c>
      <c r="E25" s="87">
        <v>25</v>
      </c>
      <c r="F25" s="87">
        <v>1</v>
      </c>
      <c r="G25" s="54">
        <f t="shared" si="8"/>
        <v>25</v>
      </c>
      <c r="H25" s="100">
        <v>3</v>
      </c>
      <c r="I25" s="100">
        <v>2.25</v>
      </c>
      <c r="J25" s="50">
        <f t="shared" si="6"/>
        <v>0.15</v>
      </c>
      <c r="K25" s="51">
        <f t="shared" si="7"/>
        <v>75</v>
      </c>
      <c r="L25" s="52">
        <f t="shared" si="3"/>
        <v>2.5</v>
      </c>
      <c r="M25" s="50">
        <f t="shared" si="4"/>
        <v>500</v>
      </c>
      <c r="N25" s="40"/>
    </row>
    <row r="26" spans="1:14" ht="15.75" customHeight="1" x14ac:dyDescent="0.25">
      <c r="A26" s="88" t="s">
        <v>63</v>
      </c>
      <c r="B26" s="88" t="s">
        <v>88</v>
      </c>
      <c r="C26" s="87">
        <v>40</v>
      </c>
      <c r="D26" s="87">
        <v>41</v>
      </c>
      <c r="E26" s="87">
        <v>25</v>
      </c>
      <c r="F26" s="87">
        <v>1</v>
      </c>
      <c r="G26" s="54">
        <f t="shared" si="8"/>
        <v>25</v>
      </c>
      <c r="H26" s="100">
        <v>3</v>
      </c>
      <c r="I26" s="100">
        <v>2.25</v>
      </c>
      <c r="J26" s="50">
        <f t="shared" si="6"/>
        <v>0.15</v>
      </c>
      <c r="K26" s="51">
        <f t="shared" si="7"/>
        <v>75</v>
      </c>
      <c r="L26" s="52">
        <f t="shared" si="3"/>
        <v>2.5</v>
      </c>
      <c r="M26" s="50">
        <f t="shared" si="4"/>
        <v>500</v>
      </c>
      <c r="N26" s="40"/>
    </row>
    <row r="27" spans="1:14" ht="15.75" customHeight="1" x14ac:dyDescent="0.25">
      <c r="A27" s="87" t="s">
        <v>58</v>
      </c>
      <c r="B27" s="86" t="s">
        <v>87</v>
      </c>
      <c r="C27" s="87">
        <v>40</v>
      </c>
      <c r="D27" s="87">
        <v>30</v>
      </c>
      <c r="E27" s="87">
        <v>25</v>
      </c>
      <c r="F27" s="87">
        <v>1</v>
      </c>
      <c r="G27" s="54">
        <f t="shared" si="8"/>
        <v>25</v>
      </c>
      <c r="H27" s="100">
        <v>3</v>
      </c>
      <c r="I27" s="100">
        <v>2.25</v>
      </c>
      <c r="J27" s="50">
        <f t="shared" si="6"/>
        <v>0.15</v>
      </c>
      <c r="K27" s="51">
        <f t="shared" si="7"/>
        <v>75</v>
      </c>
      <c r="L27" s="52">
        <f t="shared" si="3"/>
        <v>2.5</v>
      </c>
      <c r="M27" s="50">
        <f t="shared" si="4"/>
        <v>500</v>
      </c>
      <c r="N27" s="40"/>
    </row>
    <row r="28" spans="1:14" ht="15.75" customHeight="1" x14ac:dyDescent="0.25">
      <c r="A28" s="87" t="s">
        <v>63</v>
      </c>
      <c r="B28" s="87" t="s">
        <v>71</v>
      </c>
      <c r="C28" s="87">
        <v>40</v>
      </c>
      <c r="D28" s="87">
        <v>45</v>
      </c>
      <c r="E28" s="87">
        <v>25</v>
      </c>
      <c r="F28" s="87">
        <v>1</v>
      </c>
      <c r="G28" s="54">
        <f t="shared" si="8"/>
        <v>25</v>
      </c>
      <c r="H28" s="100">
        <v>3</v>
      </c>
      <c r="I28" s="100">
        <v>1.66</v>
      </c>
      <c r="J28" s="50">
        <f t="shared" si="6"/>
        <v>0.11066666666666666</v>
      </c>
      <c r="K28" s="51">
        <f t="shared" si="7"/>
        <v>75</v>
      </c>
      <c r="L28" s="52">
        <f t="shared" si="3"/>
        <v>2.5</v>
      </c>
      <c r="M28" s="50">
        <f t="shared" si="4"/>
        <v>677.71084337349396</v>
      </c>
      <c r="N28" s="40"/>
    </row>
    <row r="29" spans="1:14" ht="15.75" customHeight="1" x14ac:dyDescent="0.25">
      <c r="A29" s="87" t="s">
        <v>58</v>
      </c>
      <c r="B29" s="87" t="s">
        <v>86</v>
      </c>
      <c r="C29" s="87">
        <v>40</v>
      </c>
      <c r="D29" s="87">
        <v>25</v>
      </c>
      <c r="E29" s="87">
        <v>25</v>
      </c>
      <c r="F29" s="87">
        <v>1</v>
      </c>
      <c r="G29" s="54">
        <f t="shared" si="8"/>
        <v>25</v>
      </c>
      <c r="H29" s="100">
        <v>3</v>
      </c>
      <c r="I29" s="100">
        <v>2.25</v>
      </c>
      <c r="J29" s="50">
        <f t="shared" si="6"/>
        <v>0.15</v>
      </c>
      <c r="K29" s="51">
        <f t="shared" si="7"/>
        <v>75</v>
      </c>
      <c r="L29" s="52">
        <f t="shared" si="3"/>
        <v>2.5</v>
      </c>
      <c r="M29" s="50">
        <f t="shared" si="4"/>
        <v>500</v>
      </c>
      <c r="N29" s="40"/>
    </row>
    <row r="30" spans="1:14" ht="15.75" customHeight="1" x14ac:dyDescent="0.25">
      <c r="A30" s="87" t="s">
        <v>58</v>
      </c>
      <c r="B30" s="87" t="s">
        <v>66</v>
      </c>
      <c r="C30" s="87">
        <v>40</v>
      </c>
      <c r="D30" s="87">
        <v>16</v>
      </c>
      <c r="E30" s="87">
        <v>25</v>
      </c>
      <c r="F30" s="87">
        <v>1</v>
      </c>
      <c r="G30" s="54">
        <f t="shared" si="8"/>
        <v>25</v>
      </c>
      <c r="H30" s="100">
        <v>3</v>
      </c>
      <c r="I30" s="100">
        <v>2.25</v>
      </c>
      <c r="J30" s="50">
        <f t="shared" si="6"/>
        <v>0.15</v>
      </c>
      <c r="K30" s="51">
        <f t="shared" si="7"/>
        <v>75</v>
      </c>
      <c r="L30" s="52">
        <f t="shared" si="3"/>
        <v>2.5</v>
      </c>
      <c r="M30" s="50">
        <f t="shared" si="4"/>
        <v>500</v>
      </c>
      <c r="N30" s="40"/>
    </row>
    <row r="31" spans="1:14" ht="15.75" customHeight="1" x14ac:dyDescent="0.25">
      <c r="A31" s="87" t="s">
        <v>58</v>
      </c>
      <c r="B31" s="87" t="s">
        <v>85</v>
      </c>
      <c r="C31" s="87">
        <v>40</v>
      </c>
      <c r="D31" s="87">
        <v>42</v>
      </c>
      <c r="E31" s="87">
        <v>25</v>
      </c>
      <c r="F31" s="87">
        <v>1</v>
      </c>
      <c r="G31" s="54">
        <f t="shared" si="8"/>
        <v>25</v>
      </c>
      <c r="H31" s="100">
        <v>3</v>
      </c>
      <c r="I31" s="100">
        <v>2.25</v>
      </c>
      <c r="J31" s="50">
        <f t="shared" si="6"/>
        <v>0.15</v>
      </c>
      <c r="K31" s="51">
        <f t="shared" si="7"/>
        <v>75</v>
      </c>
      <c r="L31" s="52">
        <f t="shared" si="3"/>
        <v>2.5</v>
      </c>
      <c r="M31" s="50">
        <f t="shared" si="4"/>
        <v>500</v>
      </c>
      <c r="N31" s="40"/>
    </row>
    <row r="32" spans="1:14" ht="15.75" customHeight="1" x14ac:dyDescent="0.25">
      <c r="A32" s="87" t="s">
        <v>58</v>
      </c>
      <c r="B32" s="86" t="s">
        <v>84</v>
      </c>
      <c r="C32" s="87">
        <v>40</v>
      </c>
      <c r="D32" s="87">
        <v>34</v>
      </c>
      <c r="E32" s="87">
        <v>25</v>
      </c>
      <c r="F32" s="87">
        <v>1</v>
      </c>
      <c r="G32" s="54">
        <f t="shared" si="8"/>
        <v>25</v>
      </c>
      <c r="H32" s="100">
        <v>3</v>
      </c>
      <c r="I32" s="100">
        <v>2.25</v>
      </c>
      <c r="J32" s="50">
        <f t="shared" si="6"/>
        <v>0.15</v>
      </c>
      <c r="K32" s="51">
        <f t="shared" si="7"/>
        <v>75</v>
      </c>
      <c r="L32" s="52">
        <f t="shared" si="3"/>
        <v>2.5</v>
      </c>
      <c r="M32" s="50">
        <f t="shared" si="4"/>
        <v>500</v>
      </c>
      <c r="N32" s="40"/>
    </row>
    <row r="33" spans="1:14" ht="15.75" customHeight="1" x14ac:dyDescent="0.25">
      <c r="A33" s="87" t="s">
        <v>63</v>
      </c>
      <c r="B33" s="87" t="s">
        <v>83</v>
      </c>
      <c r="C33" s="87">
        <v>40</v>
      </c>
      <c r="D33" s="87">
        <v>66</v>
      </c>
      <c r="E33" s="87">
        <v>25</v>
      </c>
      <c r="F33" s="87">
        <v>1</v>
      </c>
      <c r="G33" s="54">
        <f t="shared" si="8"/>
        <v>25</v>
      </c>
      <c r="H33" s="100">
        <v>3</v>
      </c>
      <c r="I33" s="100">
        <v>2.25</v>
      </c>
      <c r="J33" s="50">
        <f t="shared" si="6"/>
        <v>0.15</v>
      </c>
      <c r="K33" s="51">
        <f t="shared" si="7"/>
        <v>75</v>
      </c>
      <c r="L33" s="52">
        <f t="shared" si="3"/>
        <v>2.5</v>
      </c>
      <c r="M33" s="50">
        <f t="shared" si="4"/>
        <v>500</v>
      </c>
      <c r="N33" s="40"/>
    </row>
    <row r="34" spans="1:14" ht="15.75" customHeight="1" x14ac:dyDescent="0.25">
      <c r="A34" s="87" t="s">
        <v>58</v>
      </c>
      <c r="B34" s="87" t="s">
        <v>82</v>
      </c>
      <c r="C34" s="87">
        <v>40</v>
      </c>
      <c r="D34" s="87">
        <v>21</v>
      </c>
      <c r="E34" s="87">
        <v>25</v>
      </c>
      <c r="F34" s="87">
        <v>1</v>
      </c>
      <c r="G34" s="54">
        <f t="shared" si="8"/>
        <v>25</v>
      </c>
      <c r="H34" s="100">
        <v>3</v>
      </c>
      <c r="I34" s="100">
        <v>2.25</v>
      </c>
      <c r="J34" s="50">
        <f t="shared" si="6"/>
        <v>0.15</v>
      </c>
      <c r="K34" s="51">
        <f t="shared" si="7"/>
        <v>75</v>
      </c>
      <c r="L34" s="52">
        <f t="shared" si="3"/>
        <v>2.5</v>
      </c>
      <c r="M34" s="50">
        <f t="shared" si="4"/>
        <v>500</v>
      </c>
      <c r="N34" s="40"/>
    </row>
    <row r="35" spans="1:14" ht="15.75" customHeight="1" x14ac:dyDescent="0.25">
      <c r="A35" s="87" t="s">
        <v>58</v>
      </c>
      <c r="B35" s="87" t="s">
        <v>81</v>
      </c>
      <c r="C35" s="87">
        <v>40</v>
      </c>
      <c r="D35" s="87">
        <v>15</v>
      </c>
      <c r="E35" s="87">
        <v>25</v>
      </c>
      <c r="F35" s="87">
        <v>1</v>
      </c>
      <c r="G35" s="54">
        <f t="shared" si="8"/>
        <v>25</v>
      </c>
      <c r="H35" s="100">
        <v>3</v>
      </c>
      <c r="I35" s="100">
        <v>2.25</v>
      </c>
      <c r="J35" s="50">
        <f t="shared" si="6"/>
        <v>0.15</v>
      </c>
      <c r="K35" s="51">
        <f t="shared" si="7"/>
        <v>75</v>
      </c>
      <c r="L35" s="52">
        <f t="shared" si="3"/>
        <v>2.5</v>
      </c>
      <c r="M35" s="50">
        <f t="shared" si="4"/>
        <v>500</v>
      </c>
      <c r="N35" s="40"/>
    </row>
    <row r="36" spans="1:14" ht="15.75" customHeight="1" x14ac:dyDescent="0.25">
      <c r="A36" s="87" t="s">
        <v>63</v>
      </c>
      <c r="B36" s="87" t="s">
        <v>81</v>
      </c>
      <c r="C36" s="87">
        <v>40</v>
      </c>
      <c r="D36" s="87">
        <v>42</v>
      </c>
      <c r="E36" s="87">
        <v>25</v>
      </c>
      <c r="F36" s="87">
        <v>1</v>
      </c>
      <c r="G36" s="54">
        <f t="shared" si="8"/>
        <v>25</v>
      </c>
      <c r="H36" s="100">
        <v>3</v>
      </c>
      <c r="I36" s="100">
        <v>2.25</v>
      </c>
      <c r="J36" s="50">
        <f t="shared" si="6"/>
        <v>0.15</v>
      </c>
      <c r="K36" s="51">
        <f t="shared" si="7"/>
        <v>75</v>
      </c>
      <c r="L36" s="52">
        <f t="shared" si="3"/>
        <v>2.5</v>
      </c>
      <c r="M36" s="50">
        <f t="shared" si="4"/>
        <v>500</v>
      </c>
      <c r="N36" s="40"/>
    </row>
    <row r="37" spans="1:14" ht="15.75" customHeight="1" x14ac:dyDescent="0.25">
      <c r="A37" s="88"/>
      <c r="B37" s="88"/>
      <c r="C37" s="87"/>
      <c r="D37" s="87"/>
      <c r="E37" s="87"/>
      <c r="F37" s="87"/>
      <c r="G37" s="54">
        <f t="shared" si="8"/>
        <v>0</v>
      </c>
      <c r="H37" s="100"/>
      <c r="I37" s="100"/>
      <c r="J37" s="50">
        <f t="shared" si="6"/>
        <v>0</v>
      </c>
      <c r="K37" s="51">
        <f t="shared" si="7"/>
        <v>0</v>
      </c>
      <c r="L37" s="52">
        <f t="shared" si="3"/>
        <v>0</v>
      </c>
      <c r="M37" s="50" t="e">
        <f t="shared" si="4"/>
        <v>#DIV/0!</v>
      </c>
      <c r="N37" s="40"/>
    </row>
    <row r="38" spans="1:14" ht="18.75" customHeight="1" x14ac:dyDescent="0.25">
      <c r="A38" s="103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5"/>
    </row>
    <row r="39" spans="1:14" ht="61.5" customHeight="1" x14ac:dyDescent="0.25">
      <c r="A39" s="109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</row>
    <row r="42" spans="1:14" ht="30" customHeight="1" x14ac:dyDescent="0.25"/>
    <row r="44" spans="1:14" ht="32.25" customHeight="1" x14ac:dyDescent="0.25"/>
  </sheetData>
  <sheetProtection formatCells="0" insertRows="0" deleteRows="0"/>
  <sortState xmlns:xlrd2="http://schemas.microsoft.com/office/spreadsheetml/2017/richdata2" ref="A8:N37">
    <sortCondition ref="B8:B37"/>
  </sortState>
  <mergeCells count="6">
    <mergeCell ref="A38:N38"/>
    <mergeCell ref="A39:N39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6"/>
  <sheetViews>
    <sheetView zoomScale="110" zoomScaleNormal="110" workbookViewId="0">
      <pane ySplit="6" topLeftCell="A21" activePane="bottomLeft" state="frozen"/>
      <selection activeCell="C7" sqref="C7"/>
      <selection pane="bottomLeft" activeCell="G26" sqref="G26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47" customWidth="1"/>
    <col min="7" max="7" width="8.140625" style="47" customWidth="1"/>
    <col min="8" max="8" width="20" style="47" bestFit="1" customWidth="1"/>
    <col min="9" max="9" width="10.5703125" style="47" bestFit="1" customWidth="1"/>
    <col min="10" max="10" width="20" style="47" bestFit="1" customWidth="1"/>
    <col min="11" max="11" width="9.140625" style="47"/>
    <col min="12" max="12" width="15.42578125" style="47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14" t="s">
        <v>19</v>
      </c>
      <c r="F1" s="115"/>
      <c r="G1" s="116"/>
      <c r="H1" s="55" t="s">
        <v>41</v>
      </c>
      <c r="I1" s="44" t="s">
        <v>42</v>
      </c>
      <c r="J1" s="45" t="s">
        <v>41</v>
      </c>
      <c r="K1" s="46" t="s">
        <v>3</v>
      </c>
      <c r="L1" s="44" t="s">
        <v>4</v>
      </c>
      <c r="M1" s="21"/>
    </row>
    <row r="2" spans="1:14" x14ac:dyDescent="0.25">
      <c r="C2" s="10" t="s">
        <v>16</v>
      </c>
      <c r="D2" s="71">
        <v>24</v>
      </c>
      <c r="E2" s="120" t="str">
        <f>'23-24 Summary'!C2</f>
        <v>KIN</v>
      </c>
      <c r="F2" s="120"/>
      <c r="G2" s="120"/>
      <c r="H2" s="11">
        <f>'23-24 Summary'!D2</f>
        <v>14.57</v>
      </c>
      <c r="I2" s="4">
        <f>SUM(I7:I38)</f>
        <v>6.427333333333336</v>
      </c>
      <c r="J2" s="12">
        <f>SUM(J7:J38)</f>
        <v>2905</v>
      </c>
      <c r="K2" s="13">
        <f>SUM(K7:K38)</f>
        <v>96.833333333333343</v>
      </c>
      <c r="L2" s="13">
        <f>J2/I2</f>
        <v>451.97593610621288</v>
      </c>
    </row>
    <row r="3" spans="1:14" ht="19.5" customHeight="1" x14ac:dyDescent="0.25">
      <c r="A3" s="118"/>
      <c r="B3" s="119"/>
      <c r="C3" s="119"/>
      <c r="D3" s="119"/>
      <c r="F3" s="112" t="s">
        <v>40</v>
      </c>
      <c r="G3" s="112"/>
      <c r="H3" s="113"/>
      <c r="I3" s="4">
        <f>'23-24 Summary'!D2-'Summer 23'!K2-'Fall 23'!J2-'Spring 24'!I2</f>
        <v>-0.74333333333334117</v>
      </c>
      <c r="J3" s="14"/>
      <c r="K3" s="15"/>
      <c r="L3" s="15"/>
    </row>
    <row r="4" spans="1:14" ht="19.5" customHeight="1" x14ac:dyDescent="0.25">
      <c r="A4" t="s">
        <v>6</v>
      </c>
      <c r="B4" s="1"/>
      <c r="C4" s="36" t="s">
        <v>26</v>
      </c>
      <c r="D4" s="1"/>
      <c r="E4" s="1"/>
      <c r="G4" s="57"/>
      <c r="H4" s="49"/>
      <c r="I4" s="49"/>
      <c r="K4" s="48"/>
      <c r="L4" s="48"/>
      <c r="M4" s="124" t="s">
        <v>38</v>
      </c>
    </row>
    <row r="5" spans="1:14" ht="19.5" customHeight="1" x14ac:dyDescent="0.25">
      <c r="B5" s="1"/>
      <c r="C5" s="36"/>
      <c r="D5" s="1"/>
      <c r="E5" s="1"/>
      <c r="G5" s="57"/>
      <c r="H5" s="49"/>
      <c r="I5" s="49"/>
      <c r="K5" s="48"/>
      <c r="L5" s="48"/>
      <c r="M5" s="110"/>
    </row>
    <row r="6" spans="1:14" ht="75" x14ac:dyDescent="0.25">
      <c r="A6" s="37" t="s">
        <v>30</v>
      </c>
      <c r="B6" s="37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70" t="s">
        <v>13</v>
      </c>
      <c r="N6" s="43"/>
    </row>
    <row r="7" spans="1:14" ht="15.75" customHeight="1" x14ac:dyDescent="0.25">
      <c r="A7" s="87" t="s">
        <v>63</v>
      </c>
      <c r="B7" s="87">
        <v>6</v>
      </c>
      <c r="C7" s="87">
        <v>40</v>
      </c>
      <c r="D7" s="87">
        <v>25</v>
      </c>
      <c r="E7" s="87">
        <v>1</v>
      </c>
      <c r="F7" s="51">
        <f>D7*E7</f>
        <v>25</v>
      </c>
      <c r="G7" s="89">
        <v>3</v>
      </c>
      <c r="H7" s="89">
        <v>3.25</v>
      </c>
      <c r="I7" s="50">
        <f t="shared" ref="I7" si="0">H7*E7/15</f>
        <v>0.21666666666666667</v>
      </c>
      <c r="J7" s="51">
        <f t="shared" ref="J7:J36" si="1">(F7*G7)</f>
        <v>75</v>
      </c>
      <c r="K7" s="52">
        <f>J7/30</f>
        <v>2.5</v>
      </c>
      <c r="L7" s="50">
        <f t="shared" ref="L7:L36" si="2">J7/I7</f>
        <v>346.15384615384613</v>
      </c>
      <c r="M7" s="40"/>
    </row>
    <row r="8" spans="1:14" ht="15.75" customHeight="1" x14ac:dyDescent="0.25">
      <c r="A8" s="87" t="s">
        <v>58</v>
      </c>
      <c r="B8" s="87">
        <v>14</v>
      </c>
      <c r="C8" s="87">
        <v>40</v>
      </c>
      <c r="D8" s="87">
        <v>25</v>
      </c>
      <c r="E8" s="87">
        <v>1</v>
      </c>
      <c r="F8" s="51">
        <v>25</v>
      </c>
      <c r="G8" s="89">
        <v>3</v>
      </c>
      <c r="H8" s="89">
        <v>3</v>
      </c>
      <c r="I8" s="50">
        <f>H8*E8/15</f>
        <v>0.2</v>
      </c>
      <c r="J8" s="51">
        <f>(F8*G8)</f>
        <v>75</v>
      </c>
      <c r="K8" s="52">
        <f>J8/30</f>
        <v>2.5</v>
      </c>
      <c r="L8" s="50">
        <f>J8/I8</f>
        <v>375</v>
      </c>
      <c r="M8" s="40"/>
    </row>
    <row r="9" spans="1:14" ht="15.75" customHeight="1" x14ac:dyDescent="0.25">
      <c r="A9" s="87" t="s">
        <v>58</v>
      </c>
      <c r="B9" s="87">
        <v>17</v>
      </c>
      <c r="C9" s="87">
        <v>40</v>
      </c>
      <c r="D9" s="87">
        <v>25</v>
      </c>
      <c r="E9" s="87">
        <v>1</v>
      </c>
      <c r="F9" s="51">
        <v>25</v>
      </c>
      <c r="G9" s="89">
        <v>4</v>
      </c>
      <c r="H9" s="89">
        <v>3.75</v>
      </c>
      <c r="I9" s="50">
        <f t="shared" ref="I9:I36" si="3">H9*E9/15</f>
        <v>0.25</v>
      </c>
      <c r="J9" s="51">
        <f t="shared" si="1"/>
        <v>100</v>
      </c>
      <c r="K9" s="52">
        <f t="shared" ref="K9:K36" si="4">J9/30</f>
        <v>3.3333333333333335</v>
      </c>
      <c r="L9" s="50">
        <f t="shared" si="2"/>
        <v>400</v>
      </c>
      <c r="M9" s="40"/>
    </row>
    <row r="10" spans="1:14" ht="15.75" customHeight="1" x14ac:dyDescent="0.25">
      <c r="A10" s="87" t="s">
        <v>65</v>
      </c>
      <c r="B10" s="87">
        <v>19</v>
      </c>
      <c r="C10" s="87">
        <v>25</v>
      </c>
      <c r="D10" s="87">
        <v>25</v>
      </c>
      <c r="E10" s="87">
        <v>1</v>
      </c>
      <c r="F10" s="51">
        <v>25</v>
      </c>
      <c r="G10" s="89">
        <v>3</v>
      </c>
      <c r="H10" s="89">
        <v>3</v>
      </c>
      <c r="I10" s="50">
        <f t="shared" si="3"/>
        <v>0.2</v>
      </c>
      <c r="J10" s="51">
        <f t="shared" si="1"/>
        <v>75</v>
      </c>
      <c r="K10" s="52">
        <f t="shared" si="4"/>
        <v>2.5</v>
      </c>
      <c r="L10" s="50">
        <f t="shared" si="2"/>
        <v>375</v>
      </c>
      <c r="M10" s="40"/>
    </row>
    <row r="11" spans="1:14" ht="15.75" customHeight="1" x14ac:dyDescent="0.25">
      <c r="A11" s="87" t="s">
        <v>63</v>
      </c>
      <c r="B11" s="86">
        <v>24</v>
      </c>
      <c r="C11" s="87">
        <v>40</v>
      </c>
      <c r="D11" s="87">
        <v>30</v>
      </c>
      <c r="E11" s="87">
        <v>1</v>
      </c>
      <c r="F11" s="51">
        <f>D11*E11</f>
        <v>30</v>
      </c>
      <c r="G11" s="89">
        <v>3</v>
      </c>
      <c r="H11" s="89">
        <v>3</v>
      </c>
      <c r="I11" s="50">
        <f t="shared" si="3"/>
        <v>0.2</v>
      </c>
      <c r="J11" s="51">
        <f t="shared" si="1"/>
        <v>90</v>
      </c>
      <c r="K11" s="52">
        <f t="shared" si="4"/>
        <v>3</v>
      </c>
      <c r="L11" s="50">
        <f t="shared" si="2"/>
        <v>450</v>
      </c>
      <c r="M11" s="40"/>
    </row>
    <row r="12" spans="1:14" ht="15.75" customHeight="1" x14ac:dyDescent="0.25">
      <c r="A12" s="87" t="s">
        <v>58</v>
      </c>
      <c r="B12" s="86">
        <v>30</v>
      </c>
      <c r="C12" s="87">
        <v>65</v>
      </c>
      <c r="D12" s="87">
        <v>40</v>
      </c>
      <c r="E12" s="87">
        <v>1</v>
      </c>
      <c r="F12" s="51">
        <f>D12*E12</f>
        <v>40</v>
      </c>
      <c r="G12" s="89">
        <v>3</v>
      </c>
      <c r="H12" s="89">
        <v>3</v>
      </c>
      <c r="I12" s="50">
        <f t="shared" si="3"/>
        <v>0.2</v>
      </c>
      <c r="J12" s="51">
        <f t="shared" si="1"/>
        <v>120</v>
      </c>
      <c r="K12" s="52">
        <f t="shared" si="4"/>
        <v>4</v>
      </c>
      <c r="L12" s="50">
        <f t="shared" si="2"/>
        <v>600</v>
      </c>
      <c r="M12" s="40"/>
    </row>
    <row r="13" spans="1:14" ht="15.75" customHeight="1" x14ac:dyDescent="0.25">
      <c r="A13" s="87" t="s">
        <v>58</v>
      </c>
      <c r="B13" s="87" t="s">
        <v>97</v>
      </c>
      <c r="C13" s="87">
        <v>20</v>
      </c>
      <c r="D13" s="90">
        <v>15</v>
      </c>
      <c r="E13" s="87">
        <v>1</v>
      </c>
      <c r="F13" s="51">
        <f>D13*E13</f>
        <v>15</v>
      </c>
      <c r="G13" s="89">
        <v>10</v>
      </c>
      <c r="H13" s="91">
        <v>3.75</v>
      </c>
      <c r="I13" s="50">
        <f t="shared" si="3"/>
        <v>0.25</v>
      </c>
      <c r="J13" s="51">
        <f t="shared" si="1"/>
        <v>150</v>
      </c>
      <c r="K13" s="52">
        <f t="shared" si="4"/>
        <v>5</v>
      </c>
      <c r="L13" s="50">
        <f t="shared" si="2"/>
        <v>600</v>
      </c>
      <c r="M13" s="40"/>
    </row>
    <row r="14" spans="1:14" ht="15.75" customHeight="1" x14ac:dyDescent="0.25">
      <c r="A14" s="87" t="s">
        <v>58</v>
      </c>
      <c r="B14" s="87" t="s">
        <v>101</v>
      </c>
      <c r="C14" s="87">
        <v>20</v>
      </c>
      <c r="D14" s="87">
        <v>20</v>
      </c>
      <c r="E14" s="87">
        <v>1</v>
      </c>
      <c r="F14" s="51">
        <v>25</v>
      </c>
      <c r="G14" s="89">
        <v>6</v>
      </c>
      <c r="H14" s="89">
        <v>4.5</v>
      </c>
      <c r="I14" s="50">
        <f t="shared" si="3"/>
        <v>0.3</v>
      </c>
      <c r="J14" s="51">
        <f t="shared" si="1"/>
        <v>150</v>
      </c>
      <c r="K14" s="52">
        <f t="shared" si="4"/>
        <v>5</v>
      </c>
      <c r="L14" s="50">
        <f t="shared" si="2"/>
        <v>500</v>
      </c>
      <c r="M14" s="40"/>
    </row>
    <row r="15" spans="1:14" ht="15.75" customHeight="1" x14ac:dyDescent="0.25">
      <c r="A15" s="87" t="s">
        <v>58</v>
      </c>
      <c r="B15" s="87" t="s">
        <v>102</v>
      </c>
      <c r="C15" s="87">
        <v>20</v>
      </c>
      <c r="D15" s="87">
        <v>15</v>
      </c>
      <c r="E15" s="87">
        <v>1</v>
      </c>
      <c r="F15" s="51">
        <v>15</v>
      </c>
      <c r="G15" s="89">
        <v>3</v>
      </c>
      <c r="H15" s="89">
        <v>2.25</v>
      </c>
      <c r="I15" s="50">
        <f t="shared" si="3"/>
        <v>0.15</v>
      </c>
      <c r="J15" s="51">
        <f t="shared" si="1"/>
        <v>45</v>
      </c>
      <c r="K15" s="52">
        <f t="shared" si="4"/>
        <v>1.5</v>
      </c>
      <c r="L15" s="50">
        <f t="shared" si="2"/>
        <v>300</v>
      </c>
      <c r="M15" s="40"/>
    </row>
    <row r="16" spans="1:14" ht="15.75" customHeight="1" x14ac:dyDescent="0.25">
      <c r="A16" s="87" t="s">
        <v>58</v>
      </c>
      <c r="B16" s="87" t="s">
        <v>103</v>
      </c>
      <c r="C16" s="87">
        <v>20</v>
      </c>
      <c r="D16" s="87">
        <v>15</v>
      </c>
      <c r="E16" s="87">
        <v>1</v>
      </c>
      <c r="F16" s="51">
        <v>15</v>
      </c>
      <c r="G16" s="89">
        <v>10</v>
      </c>
      <c r="H16" s="89">
        <v>3.75</v>
      </c>
      <c r="I16" s="50">
        <f t="shared" si="3"/>
        <v>0.25</v>
      </c>
      <c r="J16" s="51">
        <f t="shared" si="1"/>
        <v>150</v>
      </c>
      <c r="K16" s="52">
        <f t="shared" si="4"/>
        <v>5</v>
      </c>
      <c r="L16" s="50">
        <f t="shared" si="2"/>
        <v>600</v>
      </c>
      <c r="M16" s="40"/>
    </row>
    <row r="17" spans="1:13" ht="15.75" customHeight="1" x14ac:dyDescent="0.25">
      <c r="A17" s="87" t="s">
        <v>58</v>
      </c>
      <c r="B17" s="86" t="s">
        <v>104</v>
      </c>
      <c r="C17" s="87">
        <v>20</v>
      </c>
      <c r="D17" s="87">
        <v>15</v>
      </c>
      <c r="E17" s="87">
        <v>1</v>
      </c>
      <c r="F17" s="51">
        <f t="shared" ref="F17:F37" si="5">D17*E17</f>
        <v>15</v>
      </c>
      <c r="G17" s="89">
        <v>6</v>
      </c>
      <c r="H17" s="89">
        <v>4.5</v>
      </c>
      <c r="I17" s="50">
        <f t="shared" si="3"/>
        <v>0.3</v>
      </c>
      <c r="J17" s="51">
        <f t="shared" si="1"/>
        <v>90</v>
      </c>
      <c r="K17" s="52">
        <f t="shared" si="4"/>
        <v>3</v>
      </c>
      <c r="L17" s="50">
        <f t="shared" si="2"/>
        <v>300</v>
      </c>
      <c r="M17" s="40"/>
    </row>
    <row r="18" spans="1:13" ht="15.75" customHeight="1" x14ac:dyDescent="0.25">
      <c r="A18" s="87" t="s">
        <v>58</v>
      </c>
      <c r="B18" s="87" t="s">
        <v>105</v>
      </c>
      <c r="C18" s="87">
        <v>20</v>
      </c>
      <c r="D18" s="90">
        <v>15</v>
      </c>
      <c r="E18" s="87">
        <v>1</v>
      </c>
      <c r="F18" s="51">
        <f t="shared" si="5"/>
        <v>15</v>
      </c>
      <c r="G18" s="89">
        <v>10</v>
      </c>
      <c r="H18" s="91">
        <v>7.5</v>
      </c>
      <c r="I18" s="50">
        <f t="shared" si="3"/>
        <v>0.5</v>
      </c>
      <c r="J18" s="51">
        <f t="shared" si="1"/>
        <v>150</v>
      </c>
      <c r="K18" s="52">
        <f t="shared" si="4"/>
        <v>5</v>
      </c>
      <c r="L18" s="50">
        <f t="shared" si="2"/>
        <v>300</v>
      </c>
      <c r="M18" s="40"/>
    </row>
    <row r="19" spans="1:13" ht="15.75" customHeight="1" x14ac:dyDescent="0.25">
      <c r="A19" s="87" t="s">
        <v>58</v>
      </c>
      <c r="B19" s="86" t="s">
        <v>106</v>
      </c>
      <c r="C19" s="87">
        <v>20</v>
      </c>
      <c r="D19" s="90">
        <v>20</v>
      </c>
      <c r="E19" s="87">
        <v>1</v>
      </c>
      <c r="F19" s="51">
        <f t="shared" si="5"/>
        <v>20</v>
      </c>
      <c r="G19" s="89">
        <v>3</v>
      </c>
      <c r="H19" s="91">
        <v>2.25</v>
      </c>
      <c r="I19" s="50">
        <f t="shared" si="3"/>
        <v>0.15</v>
      </c>
      <c r="J19" s="51">
        <f t="shared" si="1"/>
        <v>60</v>
      </c>
      <c r="K19" s="52">
        <f t="shared" si="4"/>
        <v>2</v>
      </c>
      <c r="L19" s="50">
        <f t="shared" si="2"/>
        <v>400</v>
      </c>
      <c r="M19" s="40"/>
    </row>
    <row r="20" spans="1:13" ht="15.75" customHeight="1" x14ac:dyDescent="0.25">
      <c r="A20" s="87" t="s">
        <v>58</v>
      </c>
      <c r="B20" s="86" t="s">
        <v>91</v>
      </c>
      <c r="C20" s="87">
        <v>32</v>
      </c>
      <c r="D20" s="87">
        <v>25</v>
      </c>
      <c r="E20" s="87">
        <v>1</v>
      </c>
      <c r="F20" s="51">
        <f t="shared" si="5"/>
        <v>25</v>
      </c>
      <c r="G20" s="89">
        <v>3</v>
      </c>
      <c r="H20" s="89">
        <v>2.25</v>
      </c>
      <c r="I20" s="50">
        <f t="shared" si="3"/>
        <v>0.15</v>
      </c>
      <c r="J20" s="51">
        <f t="shared" si="1"/>
        <v>75</v>
      </c>
      <c r="K20" s="52">
        <f t="shared" si="4"/>
        <v>2.5</v>
      </c>
      <c r="L20" s="50">
        <f t="shared" si="2"/>
        <v>500</v>
      </c>
      <c r="M20" s="40"/>
    </row>
    <row r="21" spans="1:13" ht="15.75" customHeight="1" x14ac:dyDescent="0.25">
      <c r="A21" s="87" t="s">
        <v>58</v>
      </c>
      <c r="B21" s="87" t="s">
        <v>90</v>
      </c>
      <c r="C21" s="87">
        <v>40</v>
      </c>
      <c r="D21" s="87">
        <v>25</v>
      </c>
      <c r="E21" s="87">
        <v>1</v>
      </c>
      <c r="F21" s="51">
        <f t="shared" si="5"/>
        <v>25</v>
      </c>
      <c r="G21" s="89">
        <v>3</v>
      </c>
      <c r="H21" s="89">
        <v>2.25</v>
      </c>
      <c r="I21" s="50">
        <f t="shared" si="3"/>
        <v>0.15</v>
      </c>
      <c r="J21" s="51">
        <f t="shared" si="1"/>
        <v>75</v>
      </c>
      <c r="K21" s="52">
        <f t="shared" si="4"/>
        <v>2.5</v>
      </c>
      <c r="L21" s="50">
        <f t="shared" si="2"/>
        <v>500</v>
      </c>
      <c r="M21" s="40"/>
    </row>
    <row r="22" spans="1:13" ht="15.75" customHeight="1" x14ac:dyDescent="0.25">
      <c r="A22" s="87" t="s">
        <v>58</v>
      </c>
      <c r="B22" s="87" t="s">
        <v>67</v>
      </c>
      <c r="C22" s="87">
        <v>32</v>
      </c>
      <c r="D22" s="87">
        <v>25</v>
      </c>
      <c r="E22" s="87">
        <v>1</v>
      </c>
      <c r="F22" s="51">
        <f t="shared" si="5"/>
        <v>25</v>
      </c>
      <c r="G22" s="89">
        <v>3</v>
      </c>
      <c r="H22" s="89">
        <v>2.25</v>
      </c>
      <c r="I22" s="50">
        <f t="shared" si="3"/>
        <v>0.15</v>
      </c>
      <c r="J22" s="51">
        <f t="shared" si="1"/>
        <v>75</v>
      </c>
      <c r="K22" s="52">
        <f t="shared" si="4"/>
        <v>2.5</v>
      </c>
      <c r="L22" s="50">
        <f t="shared" si="2"/>
        <v>500</v>
      </c>
      <c r="M22" s="40"/>
    </row>
    <row r="23" spans="1:13" ht="15.75" customHeight="1" x14ac:dyDescent="0.25">
      <c r="A23" s="87" t="s">
        <v>58</v>
      </c>
      <c r="B23" s="92" t="s">
        <v>107</v>
      </c>
      <c r="C23" s="87">
        <v>40</v>
      </c>
      <c r="D23" s="87">
        <v>25</v>
      </c>
      <c r="E23" s="87">
        <v>1</v>
      </c>
      <c r="F23" s="51">
        <f t="shared" si="5"/>
        <v>25</v>
      </c>
      <c r="G23" s="89">
        <v>3</v>
      </c>
      <c r="H23" s="89">
        <v>2.25</v>
      </c>
      <c r="I23" s="50">
        <f t="shared" si="3"/>
        <v>0.15</v>
      </c>
      <c r="J23" s="51">
        <f t="shared" si="1"/>
        <v>75</v>
      </c>
      <c r="K23" s="52">
        <f t="shared" si="4"/>
        <v>2.5</v>
      </c>
      <c r="L23" s="50">
        <f t="shared" si="2"/>
        <v>500</v>
      </c>
      <c r="M23" s="40"/>
    </row>
    <row r="24" spans="1:13" ht="15.75" customHeight="1" x14ac:dyDescent="0.25">
      <c r="A24" s="87" t="s">
        <v>58</v>
      </c>
      <c r="B24" s="86" t="s">
        <v>89</v>
      </c>
      <c r="C24" s="87">
        <v>40</v>
      </c>
      <c r="D24" s="87">
        <v>25</v>
      </c>
      <c r="E24" s="87">
        <v>1</v>
      </c>
      <c r="F24" s="51">
        <f t="shared" si="5"/>
        <v>25</v>
      </c>
      <c r="G24" s="89">
        <v>3</v>
      </c>
      <c r="H24" s="89">
        <v>2.25</v>
      </c>
      <c r="I24" s="50">
        <f t="shared" si="3"/>
        <v>0.15</v>
      </c>
      <c r="J24" s="51">
        <f t="shared" si="1"/>
        <v>75</v>
      </c>
      <c r="K24" s="52">
        <f t="shared" si="4"/>
        <v>2.5</v>
      </c>
      <c r="L24" s="50">
        <f t="shared" si="2"/>
        <v>500</v>
      </c>
      <c r="M24" s="40"/>
    </row>
    <row r="25" spans="1:13" ht="15.75" customHeight="1" x14ac:dyDescent="0.25">
      <c r="A25" s="87" t="s">
        <v>63</v>
      </c>
      <c r="B25" s="87" t="s">
        <v>89</v>
      </c>
      <c r="C25" s="87">
        <v>40</v>
      </c>
      <c r="D25" s="87">
        <v>25</v>
      </c>
      <c r="E25" s="87">
        <v>1</v>
      </c>
      <c r="F25" s="51">
        <f t="shared" si="5"/>
        <v>25</v>
      </c>
      <c r="G25" s="89">
        <v>3</v>
      </c>
      <c r="H25" s="89">
        <v>2.25</v>
      </c>
      <c r="I25" s="50">
        <f t="shared" si="3"/>
        <v>0.15</v>
      </c>
      <c r="J25" s="51">
        <f t="shared" si="1"/>
        <v>75</v>
      </c>
      <c r="K25" s="52">
        <f t="shared" si="4"/>
        <v>2.5</v>
      </c>
      <c r="L25" s="50">
        <f t="shared" si="2"/>
        <v>500</v>
      </c>
      <c r="M25" s="40"/>
    </row>
    <row r="26" spans="1:13" ht="15.75" customHeight="1" x14ac:dyDescent="0.25">
      <c r="A26" s="87" t="s">
        <v>63</v>
      </c>
      <c r="B26" s="93" t="s">
        <v>108</v>
      </c>
      <c r="C26" s="87">
        <v>40</v>
      </c>
      <c r="D26" s="87">
        <v>25</v>
      </c>
      <c r="E26" s="87">
        <v>1</v>
      </c>
      <c r="F26" s="51">
        <f t="shared" si="5"/>
        <v>25</v>
      </c>
      <c r="G26" s="89">
        <v>3</v>
      </c>
      <c r="H26" s="89">
        <v>2.25</v>
      </c>
      <c r="I26" s="50">
        <f t="shared" si="3"/>
        <v>0.15</v>
      </c>
      <c r="J26" s="51">
        <f t="shared" si="1"/>
        <v>75</v>
      </c>
      <c r="K26" s="52">
        <f t="shared" si="4"/>
        <v>2.5</v>
      </c>
      <c r="L26" s="50">
        <f t="shared" si="2"/>
        <v>500</v>
      </c>
      <c r="M26" s="40"/>
    </row>
    <row r="27" spans="1:13" ht="15.75" customHeight="1" x14ac:dyDescent="0.25">
      <c r="A27" s="87" t="s">
        <v>58</v>
      </c>
      <c r="B27" s="86" t="s">
        <v>87</v>
      </c>
      <c r="C27" s="87">
        <v>40</v>
      </c>
      <c r="D27" s="87">
        <v>25</v>
      </c>
      <c r="E27" s="87">
        <v>1</v>
      </c>
      <c r="F27" s="51">
        <f t="shared" si="5"/>
        <v>25</v>
      </c>
      <c r="G27" s="89">
        <v>3</v>
      </c>
      <c r="H27" s="89">
        <v>2.25</v>
      </c>
      <c r="I27" s="50">
        <f t="shared" si="3"/>
        <v>0.15</v>
      </c>
      <c r="J27" s="51">
        <f t="shared" si="1"/>
        <v>75</v>
      </c>
      <c r="K27" s="52">
        <f t="shared" si="4"/>
        <v>2.5</v>
      </c>
      <c r="L27" s="50">
        <f t="shared" si="2"/>
        <v>500</v>
      </c>
      <c r="M27" s="40"/>
    </row>
    <row r="28" spans="1:13" ht="15.75" customHeight="1" x14ac:dyDescent="0.25">
      <c r="A28" s="87" t="s">
        <v>63</v>
      </c>
      <c r="B28" s="87" t="s">
        <v>71</v>
      </c>
      <c r="C28" s="87">
        <v>40</v>
      </c>
      <c r="D28" s="87">
        <v>25</v>
      </c>
      <c r="E28" s="87">
        <v>1</v>
      </c>
      <c r="F28" s="51">
        <f t="shared" si="5"/>
        <v>25</v>
      </c>
      <c r="G28" s="89">
        <v>3</v>
      </c>
      <c r="H28" s="89">
        <v>1.66</v>
      </c>
      <c r="I28" s="50">
        <f t="shared" si="3"/>
        <v>0.11066666666666666</v>
      </c>
      <c r="J28" s="51">
        <f t="shared" si="1"/>
        <v>75</v>
      </c>
      <c r="K28" s="52">
        <f t="shared" si="4"/>
        <v>2.5</v>
      </c>
      <c r="L28" s="50">
        <f t="shared" si="2"/>
        <v>677.71084337349396</v>
      </c>
      <c r="M28" s="40"/>
    </row>
    <row r="29" spans="1:13" ht="15.75" customHeight="1" x14ac:dyDescent="0.25">
      <c r="A29" s="87" t="s">
        <v>58</v>
      </c>
      <c r="B29" s="93" t="s">
        <v>109</v>
      </c>
      <c r="C29" s="87">
        <v>25</v>
      </c>
      <c r="D29" s="87">
        <v>25</v>
      </c>
      <c r="E29" s="87">
        <v>1</v>
      </c>
      <c r="F29" s="51">
        <f t="shared" si="5"/>
        <v>25</v>
      </c>
      <c r="G29" s="89">
        <v>3</v>
      </c>
      <c r="H29" s="89">
        <v>2.25</v>
      </c>
      <c r="I29" s="50">
        <f t="shared" si="3"/>
        <v>0.15</v>
      </c>
      <c r="J29" s="51">
        <f t="shared" si="1"/>
        <v>75</v>
      </c>
      <c r="K29" s="52">
        <f t="shared" si="4"/>
        <v>2.5</v>
      </c>
      <c r="L29" s="50">
        <f t="shared" si="2"/>
        <v>500</v>
      </c>
      <c r="M29" s="40"/>
    </row>
    <row r="30" spans="1:13" ht="15.75" customHeight="1" x14ac:dyDescent="0.25">
      <c r="A30" s="87" t="s">
        <v>58</v>
      </c>
      <c r="B30" s="94" t="s">
        <v>110</v>
      </c>
      <c r="C30" s="87">
        <v>40</v>
      </c>
      <c r="D30" s="87">
        <v>25</v>
      </c>
      <c r="E30" s="87">
        <v>1</v>
      </c>
      <c r="F30" s="51">
        <f t="shared" si="5"/>
        <v>25</v>
      </c>
      <c r="G30" s="89">
        <v>3</v>
      </c>
      <c r="H30" s="89">
        <v>2.25</v>
      </c>
      <c r="I30" s="50">
        <f t="shared" si="3"/>
        <v>0.15</v>
      </c>
      <c r="J30" s="51">
        <f t="shared" si="1"/>
        <v>75</v>
      </c>
      <c r="K30" s="52">
        <f t="shared" si="4"/>
        <v>2.5</v>
      </c>
      <c r="L30" s="50">
        <f t="shared" si="2"/>
        <v>500</v>
      </c>
      <c r="M30" s="40"/>
    </row>
    <row r="31" spans="1:13" ht="15.75" customHeight="1" x14ac:dyDescent="0.25">
      <c r="A31" s="87" t="s">
        <v>58</v>
      </c>
      <c r="B31" s="94" t="s">
        <v>111</v>
      </c>
      <c r="C31" s="87">
        <v>40</v>
      </c>
      <c r="D31" s="87">
        <v>25</v>
      </c>
      <c r="E31" s="87">
        <v>1</v>
      </c>
      <c r="F31" s="51">
        <v>25</v>
      </c>
      <c r="G31" s="89">
        <v>3</v>
      </c>
      <c r="H31" s="89">
        <v>2.25</v>
      </c>
      <c r="I31" s="50">
        <f t="shared" si="3"/>
        <v>0.15</v>
      </c>
      <c r="J31" s="51">
        <f t="shared" ref="J31" si="6">(F31*G31)</f>
        <v>75</v>
      </c>
      <c r="K31" s="52">
        <f t="shared" ref="K31" si="7">J31/30</f>
        <v>2.5</v>
      </c>
      <c r="L31" s="50">
        <f t="shared" ref="L31" si="8">J31/I31</f>
        <v>500</v>
      </c>
      <c r="M31" s="40"/>
    </row>
    <row r="32" spans="1:13" ht="15.75" customHeight="1" x14ac:dyDescent="0.25">
      <c r="A32" s="87" t="s">
        <v>58</v>
      </c>
      <c r="B32" s="95" t="s">
        <v>85</v>
      </c>
      <c r="C32" s="87">
        <v>40</v>
      </c>
      <c r="D32" s="87">
        <v>25</v>
      </c>
      <c r="E32" s="87">
        <v>2</v>
      </c>
      <c r="F32" s="51">
        <f t="shared" si="5"/>
        <v>50</v>
      </c>
      <c r="G32" s="89">
        <v>3</v>
      </c>
      <c r="H32" s="89">
        <v>2.25</v>
      </c>
      <c r="I32" s="50">
        <f t="shared" si="3"/>
        <v>0.3</v>
      </c>
      <c r="J32" s="51">
        <f t="shared" si="1"/>
        <v>150</v>
      </c>
      <c r="K32" s="52">
        <f t="shared" si="4"/>
        <v>5</v>
      </c>
      <c r="L32" s="50">
        <f t="shared" si="2"/>
        <v>500</v>
      </c>
      <c r="M32" s="40"/>
    </row>
    <row r="33" spans="1:13" ht="15.75" customHeight="1" x14ac:dyDescent="0.25">
      <c r="A33" s="87" t="s">
        <v>58</v>
      </c>
      <c r="B33" s="86" t="s">
        <v>84</v>
      </c>
      <c r="C33" s="87">
        <v>40</v>
      </c>
      <c r="D33" s="87">
        <v>25</v>
      </c>
      <c r="E33" s="87">
        <v>2</v>
      </c>
      <c r="F33" s="51">
        <f t="shared" si="5"/>
        <v>50</v>
      </c>
      <c r="G33" s="89">
        <v>3</v>
      </c>
      <c r="H33" s="89">
        <v>2.25</v>
      </c>
      <c r="I33" s="50">
        <f t="shared" si="3"/>
        <v>0.3</v>
      </c>
      <c r="J33" s="51">
        <f t="shared" si="1"/>
        <v>150</v>
      </c>
      <c r="K33" s="52">
        <f t="shared" si="4"/>
        <v>5</v>
      </c>
      <c r="L33" s="50">
        <f t="shared" si="2"/>
        <v>500</v>
      </c>
      <c r="M33" s="40"/>
    </row>
    <row r="34" spans="1:13" ht="15.75" customHeight="1" x14ac:dyDescent="0.25">
      <c r="A34" s="96" t="s">
        <v>63</v>
      </c>
      <c r="B34" s="94" t="s">
        <v>112</v>
      </c>
      <c r="C34" s="87">
        <v>40</v>
      </c>
      <c r="D34" s="87">
        <v>25</v>
      </c>
      <c r="E34" s="87">
        <v>1</v>
      </c>
      <c r="F34" s="51">
        <f t="shared" si="5"/>
        <v>25</v>
      </c>
      <c r="G34" s="89">
        <v>3</v>
      </c>
      <c r="H34" s="89">
        <v>2.25</v>
      </c>
      <c r="I34" s="50">
        <f t="shared" si="3"/>
        <v>0.15</v>
      </c>
      <c r="J34" s="51">
        <f t="shared" si="1"/>
        <v>75</v>
      </c>
      <c r="K34" s="52">
        <f t="shared" si="4"/>
        <v>2.5</v>
      </c>
      <c r="L34" s="50">
        <f t="shared" si="2"/>
        <v>500</v>
      </c>
      <c r="M34" s="40"/>
    </row>
    <row r="35" spans="1:13" ht="15.75" customHeight="1" x14ac:dyDescent="0.25">
      <c r="A35" s="96" t="s">
        <v>63</v>
      </c>
      <c r="B35" s="97" t="s">
        <v>83</v>
      </c>
      <c r="C35" s="87">
        <v>40</v>
      </c>
      <c r="D35" s="87">
        <v>25</v>
      </c>
      <c r="E35" s="87">
        <v>1</v>
      </c>
      <c r="F35" s="51">
        <f t="shared" si="5"/>
        <v>25</v>
      </c>
      <c r="G35" s="89">
        <v>3</v>
      </c>
      <c r="H35" s="89">
        <v>2.25</v>
      </c>
      <c r="I35" s="50">
        <f t="shared" si="3"/>
        <v>0.15</v>
      </c>
      <c r="J35" s="51">
        <f t="shared" si="1"/>
        <v>75</v>
      </c>
      <c r="K35" s="52">
        <f t="shared" si="4"/>
        <v>2.5</v>
      </c>
      <c r="L35" s="50">
        <f t="shared" si="2"/>
        <v>500</v>
      </c>
      <c r="M35" s="40"/>
    </row>
    <row r="36" spans="1:13" ht="15.75" customHeight="1" x14ac:dyDescent="0.25">
      <c r="A36" s="87" t="s">
        <v>58</v>
      </c>
      <c r="B36" s="87" t="s">
        <v>82</v>
      </c>
      <c r="C36" s="87">
        <v>40</v>
      </c>
      <c r="D36" s="87">
        <v>25</v>
      </c>
      <c r="E36" s="87">
        <v>1</v>
      </c>
      <c r="F36" s="51">
        <f t="shared" si="5"/>
        <v>25</v>
      </c>
      <c r="G36" s="89">
        <v>3</v>
      </c>
      <c r="H36" s="89">
        <v>2.25</v>
      </c>
      <c r="I36" s="50">
        <f t="shared" si="3"/>
        <v>0.15</v>
      </c>
      <c r="J36" s="51">
        <f t="shared" si="1"/>
        <v>75</v>
      </c>
      <c r="K36" s="52">
        <f t="shared" si="4"/>
        <v>2.5</v>
      </c>
      <c r="L36" s="50">
        <f t="shared" si="2"/>
        <v>500</v>
      </c>
      <c r="M36" s="40"/>
    </row>
    <row r="37" spans="1:13" ht="15.75" customHeight="1" x14ac:dyDescent="0.25">
      <c r="A37" s="98" t="s">
        <v>58</v>
      </c>
      <c r="B37" s="87" t="s">
        <v>81</v>
      </c>
      <c r="C37" s="87">
        <v>40</v>
      </c>
      <c r="D37" s="87">
        <v>25</v>
      </c>
      <c r="E37" s="87">
        <v>1</v>
      </c>
      <c r="F37" s="51">
        <f t="shared" si="5"/>
        <v>25</v>
      </c>
      <c r="G37" s="89">
        <v>3</v>
      </c>
      <c r="H37" s="89">
        <v>2.25</v>
      </c>
      <c r="I37" s="50">
        <f t="shared" ref="I37:I38" si="9">H37*E37/15</f>
        <v>0.15</v>
      </c>
      <c r="J37" s="51">
        <f t="shared" ref="J37:J38" si="10">(F37*G37)</f>
        <v>75</v>
      </c>
      <c r="K37" s="52">
        <f t="shared" ref="K37:K38" si="11">J37/30</f>
        <v>2.5</v>
      </c>
      <c r="L37" s="50">
        <f t="shared" ref="L37:L38" si="12">J37/I37</f>
        <v>500</v>
      </c>
      <c r="M37" s="40"/>
    </row>
    <row r="38" spans="1:13" ht="15.75" customHeight="1" x14ac:dyDescent="0.25">
      <c r="A38" s="98" t="s">
        <v>63</v>
      </c>
      <c r="B38" s="99" t="s">
        <v>81</v>
      </c>
      <c r="C38" s="87">
        <v>40</v>
      </c>
      <c r="D38" s="87">
        <v>25</v>
      </c>
      <c r="E38" s="87">
        <v>2</v>
      </c>
      <c r="F38" s="51">
        <v>25</v>
      </c>
      <c r="G38" s="89">
        <v>3</v>
      </c>
      <c r="H38" s="89">
        <v>2.25</v>
      </c>
      <c r="I38" s="50">
        <f t="shared" si="9"/>
        <v>0.3</v>
      </c>
      <c r="J38" s="51">
        <f t="shared" si="10"/>
        <v>75</v>
      </c>
      <c r="K38" s="52">
        <f t="shared" si="11"/>
        <v>2.5</v>
      </c>
      <c r="L38" s="50">
        <f t="shared" si="12"/>
        <v>250</v>
      </c>
      <c r="M38" s="40"/>
    </row>
    <row r="39" spans="1:13" ht="18.75" customHeight="1" x14ac:dyDescent="0.25">
      <c r="A39" s="103" t="s">
        <v>14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5"/>
    </row>
    <row r="40" spans="1:13" s="33" customFormat="1" ht="60.75" customHeight="1" x14ac:dyDescent="0.25">
      <c r="A40" s="106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21"/>
    </row>
    <row r="41" spans="1:13" x14ac:dyDescent="0.25">
      <c r="A41" s="122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23"/>
    </row>
    <row r="42" spans="1:13" x14ac:dyDescent="0.25">
      <c r="A42" s="28"/>
      <c r="B42" s="28"/>
      <c r="C42" s="28"/>
      <c r="D42" s="28"/>
      <c r="E42" s="28"/>
      <c r="F42" s="63"/>
      <c r="G42" s="63"/>
      <c r="H42" s="63"/>
      <c r="I42" s="63"/>
      <c r="J42" s="63"/>
      <c r="K42" s="63"/>
      <c r="L42" s="63"/>
    </row>
    <row r="44" spans="1:13" ht="30" customHeight="1" x14ac:dyDescent="0.25"/>
    <row r="46" spans="1:13" ht="32.25" customHeight="1" x14ac:dyDescent="0.25"/>
  </sheetData>
  <sheetProtection formatCells="0" insertRows="0" deleteRows="0"/>
  <mergeCells count="7">
    <mergeCell ref="A40:M41"/>
    <mergeCell ref="F3:H3"/>
    <mergeCell ref="E1:G1"/>
    <mergeCell ref="E2:G2"/>
    <mergeCell ref="A3:D3"/>
    <mergeCell ref="A39:M39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opLeftCell="A6" zoomScale="120" zoomScaleNormal="120" workbookViewId="0">
      <selection activeCell="E21" sqref="E2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38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38" t="s">
        <v>28</v>
      </c>
      <c r="B2" s="72" t="s">
        <v>39</v>
      </c>
      <c r="C2" s="10" t="s">
        <v>58</v>
      </c>
      <c r="D2" s="78">
        <v>14.57</v>
      </c>
      <c r="E2" s="4">
        <f>SUM('Summer 23'!K2,'Fall 23'!J2,'Spring 24'!I2)</f>
        <v>15.31333333333334</v>
      </c>
      <c r="F2" s="4">
        <f>SUM('Summer 23'!L2,'Fall 23'!K2,'Spring 24'!J2)</f>
        <v>6547.5</v>
      </c>
      <c r="G2" s="4">
        <f>SUM('Summer 23'!M2,'Fall 23'!L2,'Spring 24'!K2)</f>
        <v>218.25</v>
      </c>
      <c r="H2" s="6">
        <f>F2/E2</f>
        <v>427.5685676969959</v>
      </c>
    </row>
    <row r="3" spans="1:14" x14ac:dyDescent="0.25">
      <c r="D3" t="s">
        <v>47</v>
      </c>
    </row>
    <row r="4" spans="1:14" x14ac:dyDescent="0.25">
      <c r="D4" s="79"/>
    </row>
    <row r="6" spans="1:14" ht="15.75" thickBot="1" x14ac:dyDescent="0.3">
      <c r="A6" s="43"/>
      <c r="B6" s="43"/>
      <c r="D6" s="43"/>
      <c r="E6" s="76" t="s">
        <v>44</v>
      </c>
      <c r="F6" s="76" t="s">
        <v>45</v>
      </c>
      <c r="G6" s="43"/>
      <c r="H6" s="43"/>
      <c r="K6" s="43"/>
      <c r="L6" s="43"/>
      <c r="M6" s="43"/>
      <c r="N6" s="43"/>
    </row>
    <row r="7" spans="1:14" x14ac:dyDescent="0.25">
      <c r="D7" s="73" t="s">
        <v>34</v>
      </c>
      <c r="E7" s="77">
        <v>3.06</v>
      </c>
      <c r="F7" s="77">
        <v>7.8</v>
      </c>
    </row>
    <row r="8" spans="1:14" x14ac:dyDescent="0.25">
      <c r="D8" s="73" t="s">
        <v>12</v>
      </c>
      <c r="E8" s="77">
        <v>40.56</v>
      </c>
      <c r="F8" s="77">
        <v>104.72</v>
      </c>
    </row>
    <row r="9" spans="1:14" x14ac:dyDescent="0.25">
      <c r="D9" s="73" t="s">
        <v>35</v>
      </c>
      <c r="E9" s="77">
        <v>405.17</v>
      </c>
      <c r="F9" s="77">
        <v>416.03</v>
      </c>
    </row>
    <row r="16" spans="1:14" x14ac:dyDescent="0.25">
      <c r="E16" s="125" t="s">
        <v>57</v>
      </c>
      <c r="F16" s="125"/>
      <c r="G16" s="125"/>
    </row>
    <row r="17" spans="4:7" ht="15.75" thickBot="1" x14ac:dyDescent="0.3">
      <c r="E17" s="75" t="s">
        <v>34</v>
      </c>
      <c r="F17" s="75" t="s">
        <v>35</v>
      </c>
      <c r="G17" s="75" t="s">
        <v>12</v>
      </c>
    </row>
    <row r="18" spans="4:7" x14ac:dyDescent="0.25">
      <c r="D18" s="73" t="s">
        <v>37</v>
      </c>
      <c r="E18" s="80">
        <v>19.52</v>
      </c>
      <c r="F18" s="80">
        <v>484.35</v>
      </c>
      <c r="G18" s="80">
        <v>304.29000000000002</v>
      </c>
    </row>
    <row r="19" spans="4:7" x14ac:dyDescent="0.25">
      <c r="D19" s="73" t="s">
        <v>29</v>
      </c>
      <c r="E19" s="80">
        <v>14.03</v>
      </c>
      <c r="F19" s="80">
        <v>469.17</v>
      </c>
      <c r="G19" s="80">
        <v>215.9</v>
      </c>
    </row>
    <row r="20" spans="4:7" x14ac:dyDescent="0.25">
      <c r="D20" s="73" t="s">
        <v>33</v>
      </c>
      <c r="E20" s="80">
        <v>15.59</v>
      </c>
      <c r="F20" s="80">
        <v>452.02</v>
      </c>
      <c r="G20" s="80">
        <v>230.06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47" customWidth="1"/>
    <col min="9" max="9" width="8.140625" style="47" customWidth="1"/>
    <col min="10" max="10" width="20.28515625" style="47" bestFit="1" customWidth="1"/>
    <col min="11" max="11" width="15.5703125" style="47" bestFit="1" customWidth="1"/>
    <col min="12" max="12" width="8.28515625" style="47" customWidth="1"/>
    <col min="13" max="13" width="9.140625" style="47"/>
    <col min="14" max="14" width="15.42578125" style="47" customWidth="1"/>
    <col min="15" max="15" width="40" customWidth="1"/>
  </cols>
  <sheetData>
    <row r="1" spans="1:15" x14ac:dyDescent="0.25">
      <c r="F1" s="2" t="s">
        <v>1</v>
      </c>
      <c r="G1" s="114" t="s">
        <v>19</v>
      </c>
      <c r="H1" s="115"/>
      <c r="I1" s="116"/>
      <c r="J1" s="55" t="s">
        <v>41</v>
      </c>
      <c r="K1" s="44" t="s">
        <v>48</v>
      </c>
      <c r="L1" s="45" t="s">
        <v>2</v>
      </c>
      <c r="M1" s="46" t="s">
        <v>3</v>
      </c>
      <c r="N1" s="44" t="s">
        <v>4</v>
      </c>
    </row>
    <row r="2" spans="1:15" x14ac:dyDescent="0.25">
      <c r="F2" s="3" t="s">
        <v>39</v>
      </c>
      <c r="G2" s="137" t="str">
        <f>'23-24 Summary'!C2</f>
        <v>KIN</v>
      </c>
      <c r="H2" s="137"/>
      <c r="I2" s="137"/>
      <c r="J2" s="11">
        <f>'23-24 Summary'!D2</f>
        <v>14.57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35"/>
      <c r="B3" s="135"/>
      <c r="C3" s="135"/>
      <c r="D3" s="135"/>
      <c r="E3" s="135"/>
      <c r="F3" s="135"/>
      <c r="H3" s="112" t="s">
        <v>40</v>
      </c>
      <c r="I3" s="112"/>
      <c r="J3" s="113"/>
      <c r="K3" s="4">
        <f>'23-24 Summary'!D2-'Proposed Additions'!K2-'Fall 23'!J2-'Spring 24'!I2-'Summer 23'!K2</f>
        <v>-0.74333333333334117</v>
      </c>
      <c r="L3" s="14"/>
      <c r="M3" s="15"/>
      <c r="N3" s="15"/>
    </row>
    <row r="4" spans="1:15" ht="19.5" customHeight="1" x14ac:dyDescent="0.25">
      <c r="A4" s="132" t="s">
        <v>6</v>
      </c>
      <c r="B4" s="132"/>
      <c r="C4" s="132"/>
      <c r="D4" s="132"/>
      <c r="E4" s="132"/>
      <c r="F4" s="132"/>
      <c r="G4" s="1"/>
      <c r="I4" s="57"/>
      <c r="J4" s="49"/>
      <c r="K4" s="49"/>
      <c r="M4" s="48"/>
      <c r="N4" s="48"/>
    </row>
    <row r="5" spans="1:15" ht="16.5" customHeight="1" x14ac:dyDescent="0.25">
      <c r="L5" s="49"/>
      <c r="N5" s="48"/>
    </row>
    <row r="6" spans="1:15" ht="80.45" customHeight="1" x14ac:dyDescent="0.25">
      <c r="A6" s="8" t="s">
        <v>0</v>
      </c>
      <c r="B6" s="8" t="s">
        <v>19</v>
      </c>
      <c r="C6" s="37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32"/>
      <c r="B7" s="32"/>
      <c r="C7" s="19"/>
      <c r="D7" s="19"/>
      <c r="E7" s="19"/>
      <c r="F7" s="31"/>
      <c r="G7" s="19"/>
      <c r="H7" s="51">
        <f>G7*F7</f>
        <v>0</v>
      </c>
      <c r="I7" s="64"/>
      <c r="J7" s="59"/>
      <c r="K7" s="65">
        <f t="shared" ref="K7:K15" si="0">J7*G7/15</f>
        <v>0</v>
      </c>
      <c r="L7" s="66">
        <f>H7*I7</f>
        <v>0</v>
      </c>
      <c r="M7" s="67">
        <f>L7/30</f>
        <v>0</v>
      </c>
      <c r="N7" s="65" t="e">
        <f t="shared" ref="N7:N15" si="1">L7/K7</f>
        <v>#DIV/0!</v>
      </c>
      <c r="O7" s="34"/>
    </row>
    <row r="8" spans="1:15" ht="15.75" customHeight="1" x14ac:dyDescent="0.25">
      <c r="A8" s="32"/>
      <c r="B8" s="32"/>
      <c r="C8" s="19"/>
      <c r="D8" s="19"/>
      <c r="E8" s="19"/>
      <c r="F8" s="31"/>
      <c r="G8" s="19"/>
      <c r="H8" s="51">
        <f t="shared" ref="H8:H10" si="2">G8*F8</f>
        <v>0</v>
      </c>
      <c r="I8" s="64"/>
      <c r="J8" s="59"/>
      <c r="K8" s="65">
        <f t="shared" ref="K8:K10" si="3">J8*G8/15</f>
        <v>0</v>
      </c>
      <c r="L8" s="66">
        <f t="shared" ref="L8:L10" si="4">H8*I8</f>
        <v>0</v>
      </c>
      <c r="M8" s="67">
        <f t="shared" ref="M8:M10" si="5">L8/30</f>
        <v>0</v>
      </c>
      <c r="N8" s="65" t="e">
        <f t="shared" ref="N8:N10" si="6">L8/K8</f>
        <v>#DIV/0!</v>
      </c>
      <c r="O8" s="35"/>
    </row>
    <row r="9" spans="1:15" ht="15.75" customHeight="1" x14ac:dyDescent="0.25">
      <c r="A9" s="32"/>
      <c r="B9" s="32"/>
      <c r="C9" s="19"/>
      <c r="D9" s="19"/>
      <c r="E9" s="19"/>
      <c r="F9" s="31"/>
      <c r="G9" s="19"/>
      <c r="H9" s="51">
        <f t="shared" si="2"/>
        <v>0</v>
      </c>
      <c r="I9" s="64"/>
      <c r="J9" s="59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35"/>
    </row>
    <row r="10" spans="1:15" ht="15.75" customHeight="1" x14ac:dyDescent="0.25">
      <c r="A10" s="32"/>
      <c r="B10" s="32"/>
      <c r="C10" s="19"/>
      <c r="D10" s="19"/>
      <c r="E10" s="19"/>
      <c r="F10" s="31"/>
      <c r="G10" s="19"/>
      <c r="H10" s="51">
        <f t="shared" si="2"/>
        <v>0</v>
      </c>
      <c r="I10" s="64"/>
      <c r="J10" s="59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35"/>
    </row>
    <row r="11" spans="1:15" ht="15.75" customHeight="1" x14ac:dyDescent="0.25">
      <c r="A11" s="32"/>
      <c r="B11" s="32"/>
      <c r="C11" s="32"/>
      <c r="D11" s="32"/>
      <c r="E11" s="19"/>
      <c r="F11" s="31"/>
      <c r="G11" s="19"/>
      <c r="H11" s="51">
        <f t="shared" ref="H11:H15" si="7">F11*G11</f>
        <v>0</v>
      </c>
      <c r="I11" s="64"/>
      <c r="J11" s="59"/>
      <c r="K11" s="65">
        <f t="shared" si="0"/>
        <v>0</v>
      </c>
      <c r="L11" s="66">
        <f t="shared" ref="L11:L15" si="8">(H11*I11)</f>
        <v>0</v>
      </c>
      <c r="M11" s="67">
        <f t="shared" ref="M11:M15" si="9">L11/30</f>
        <v>0</v>
      </c>
      <c r="N11" s="65" t="e">
        <f t="shared" si="1"/>
        <v>#DIV/0!</v>
      </c>
      <c r="O11" s="35"/>
    </row>
    <row r="12" spans="1:15" ht="15.75" customHeight="1" x14ac:dyDescent="0.25">
      <c r="A12" s="32"/>
      <c r="B12" s="20"/>
      <c r="C12" s="20"/>
      <c r="D12" s="20"/>
      <c r="E12" s="20"/>
      <c r="F12" s="20"/>
      <c r="G12" s="20"/>
      <c r="H12" s="51">
        <f t="shared" si="7"/>
        <v>0</v>
      </c>
      <c r="I12" s="11"/>
      <c r="J12" s="11"/>
      <c r="K12" s="65">
        <f t="shared" si="0"/>
        <v>0</v>
      </c>
      <c r="L12" s="66">
        <f t="shared" si="8"/>
        <v>0</v>
      </c>
      <c r="M12" s="67">
        <f t="shared" si="9"/>
        <v>0</v>
      </c>
      <c r="N12" s="65" t="e">
        <f t="shared" si="1"/>
        <v>#DIV/0!</v>
      </c>
      <c r="O12" s="35"/>
    </row>
    <row r="13" spans="1:15" ht="15.75" customHeight="1" x14ac:dyDescent="0.25">
      <c r="A13" s="32"/>
      <c r="B13" s="20"/>
      <c r="C13" s="20"/>
      <c r="D13" s="20"/>
      <c r="E13" s="20"/>
      <c r="F13" s="20"/>
      <c r="G13" s="20"/>
      <c r="H13" s="66">
        <f t="shared" si="7"/>
        <v>0</v>
      </c>
      <c r="I13" s="11"/>
      <c r="J13" s="11"/>
      <c r="K13" s="65">
        <f t="shared" si="0"/>
        <v>0</v>
      </c>
      <c r="L13" s="66">
        <f t="shared" si="8"/>
        <v>0</v>
      </c>
      <c r="M13" s="67">
        <f t="shared" si="9"/>
        <v>0</v>
      </c>
      <c r="N13" s="65" t="e">
        <f t="shared" si="1"/>
        <v>#DIV/0!</v>
      </c>
      <c r="O13" s="35"/>
    </row>
    <row r="14" spans="1:15" ht="15.75" customHeight="1" x14ac:dyDescent="0.25">
      <c r="A14" s="32"/>
      <c r="B14" s="20"/>
      <c r="C14" s="20"/>
      <c r="D14" s="20"/>
      <c r="E14" s="20"/>
      <c r="F14" s="20"/>
      <c r="G14" s="20"/>
      <c r="H14" s="66">
        <f t="shared" si="7"/>
        <v>0</v>
      </c>
      <c r="I14" s="11"/>
      <c r="J14" s="11"/>
      <c r="K14" s="65">
        <f t="shared" si="0"/>
        <v>0</v>
      </c>
      <c r="L14" s="66">
        <f t="shared" si="8"/>
        <v>0</v>
      </c>
      <c r="M14" s="67">
        <f t="shared" si="9"/>
        <v>0</v>
      </c>
      <c r="N14" s="65" t="e">
        <f t="shared" si="1"/>
        <v>#DIV/0!</v>
      </c>
      <c r="O14" s="35"/>
    </row>
    <row r="15" spans="1:15" ht="15.75" customHeight="1" x14ac:dyDescent="0.25">
      <c r="A15" s="32"/>
      <c r="B15" s="3"/>
      <c r="C15" s="3"/>
      <c r="D15" s="3"/>
      <c r="E15" s="3"/>
      <c r="F15" s="3"/>
      <c r="G15" s="3"/>
      <c r="H15" s="66">
        <f t="shared" si="7"/>
        <v>0</v>
      </c>
      <c r="I15" s="68"/>
      <c r="J15" s="68"/>
      <c r="K15" s="65">
        <f t="shared" si="0"/>
        <v>0</v>
      </c>
      <c r="L15" s="66">
        <f t="shared" si="8"/>
        <v>0</v>
      </c>
      <c r="M15" s="67">
        <f t="shared" si="9"/>
        <v>0</v>
      </c>
      <c r="N15" s="65" t="e">
        <f t="shared" si="1"/>
        <v>#DIV/0!</v>
      </c>
      <c r="O15" s="35"/>
    </row>
    <row r="16" spans="1:15" ht="18.75" customHeight="1" x14ac:dyDescent="0.25">
      <c r="A16" s="126" t="s">
        <v>21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7"/>
    </row>
    <row r="17" spans="1:15" x14ac:dyDescent="0.25">
      <c r="A17" s="128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30"/>
    </row>
    <row r="18" spans="1:15" x14ac:dyDescent="0.25">
      <c r="A18" s="131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3"/>
    </row>
    <row r="19" spans="1:15" x14ac:dyDescent="0.25">
      <c r="A19" s="131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3"/>
    </row>
    <row r="20" spans="1:15" x14ac:dyDescent="0.25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3"/>
    </row>
    <row r="21" spans="1:15" x14ac:dyDescent="0.25">
      <c r="A21" s="134"/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6"/>
    </row>
    <row r="22" spans="1:15" x14ac:dyDescent="0.25">
      <c r="B22" s="28"/>
      <c r="C22" s="28"/>
      <c r="D22" s="28"/>
      <c r="E22" s="28"/>
      <c r="F22" s="28"/>
      <c r="G22" s="28"/>
      <c r="H22" s="63"/>
      <c r="I22" s="63"/>
      <c r="J22" s="63"/>
      <c r="K22" s="63"/>
      <c r="L22" s="63"/>
      <c r="M22" s="63"/>
      <c r="N22" s="63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tmo81</cp:lastModifiedBy>
  <cp:lastPrinted>2022-11-10T17:24:20Z</cp:lastPrinted>
  <dcterms:created xsi:type="dcterms:W3CDTF">2013-10-25T01:46:28Z</dcterms:created>
  <dcterms:modified xsi:type="dcterms:W3CDTF">2022-12-08T23:56:15Z</dcterms:modified>
</cp:coreProperties>
</file>